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5" yWindow="-15" windowWidth="9720" windowHeight="12000" activeTab="3"/>
  </bookViews>
  <sheets>
    <sheet name="Cover" sheetId="8" r:id="rId1"/>
    <sheet name="Board" sheetId="17" r:id="rId2"/>
    <sheet name="Schematic" sheetId="18" r:id="rId3"/>
    <sheet name="BOM" sheetId="1" r:id="rId4"/>
    <sheet name="Gain Calculator" sheetId="7" r:id="rId5"/>
    <sheet name="Notes" sheetId="19" r:id="rId6"/>
  </sheets>
  <calcPr calcId="152511"/>
</workbook>
</file>

<file path=xl/calcChain.xml><?xml version="1.0" encoding="utf-8"?>
<calcChain xmlns="http://schemas.openxmlformats.org/spreadsheetml/2006/main">
  <c r="G31" i="1" l="1"/>
  <c r="G30" i="1"/>
  <c r="G23" i="1" l="1"/>
  <c r="G7" i="1" l="1"/>
  <c r="G8" i="1"/>
  <c r="G9" i="1"/>
  <c r="G10" i="1"/>
  <c r="G11" i="1"/>
  <c r="G12" i="1"/>
  <c r="G13" i="1"/>
  <c r="G14" i="1"/>
  <c r="G15" i="1"/>
  <c r="G16" i="1"/>
  <c r="G17" i="1"/>
  <c r="G18" i="1"/>
  <c r="G19" i="1"/>
  <c r="G20" i="1"/>
  <c r="G21" i="1"/>
  <c r="G22" i="1"/>
  <c r="G24" i="1"/>
  <c r="G25" i="1"/>
  <c r="G26" i="1"/>
  <c r="G27" i="1"/>
  <c r="G28" i="1"/>
  <c r="G29" i="1"/>
  <c r="G6" i="1"/>
  <c r="E14" i="7" l="1"/>
  <c r="E16" i="7" s="1"/>
  <c r="E12" i="7"/>
</calcChain>
</file>

<file path=xl/sharedStrings.xml><?xml version="1.0" encoding="utf-8"?>
<sst xmlns="http://schemas.openxmlformats.org/spreadsheetml/2006/main" count="152" uniqueCount="116">
  <si>
    <t>Part</t>
  </si>
  <si>
    <t>Qty.</t>
  </si>
  <si>
    <t>R5</t>
  </si>
  <si>
    <t>110K</t>
  </si>
  <si>
    <t>R6</t>
  </si>
  <si>
    <t>768K</t>
  </si>
  <si>
    <t>R7</t>
  </si>
  <si>
    <t>75K</t>
  </si>
  <si>
    <t>R8</t>
  </si>
  <si>
    <t>47R</t>
  </si>
  <si>
    <t>C1</t>
  </si>
  <si>
    <t>1nF</t>
  </si>
  <si>
    <t>C2</t>
  </si>
  <si>
    <t>3x1nF</t>
  </si>
  <si>
    <t>C3</t>
  </si>
  <si>
    <t>1000uF/25V</t>
  </si>
  <si>
    <t>100uF/25V</t>
  </si>
  <si>
    <t>Q1</t>
  </si>
  <si>
    <t>Q2</t>
  </si>
  <si>
    <t>8 pin sockets</t>
  </si>
  <si>
    <t>Phonoclone 3 Parts List</t>
    <phoneticPr fontId="2"/>
  </si>
  <si>
    <t>Mouser part no.</t>
    <phoneticPr fontId="2"/>
  </si>
  <si>
    <t>BD135</t>
    <phoneticPr fontId="2"/>
  </si>
  <si>
    <t>BD136</t>
    <phoneticPr fontId="2"/>
  </si>
  <si>
    <t>1k</t>
    <phoneticPr fontId="2"/>
  </si>
  <si>
    <t>68K</t>
    <phoneticPr fontId="2"/>
  </si>
  <si>
    <t>1% 0.25W metal film</t>
    <phoneticPr fontId="2"/>
  </si>
  <si>
    <t>5% 0.25% carbon composition</t>
    <phoneticPr fontId="2"/>
  </si>
  <si>
    <t>791-RC1/4-470JB</t>
  </si>
  <si>
    <t>791-RC1/4-683JB</t>
  </si>
  <si>
    <t>2K21</t>
    <phoneticPr fontId="2"/>
  </si>
  <si>
    <t>47R5</t>
    <phoneticPr fontId="2"/>
  </si>
  <si>
    <t>30.1K</t>
    <phoneticPr fontId="2"/>
  </si>
  <si>
    <t>221R</t>
    <phoneticPr fontId="2"/>
  </si>
  <si>
    <t>Kamaya Carbon Comp.</t>
    <phoneticPr fontId="2"/>
  </si>
  <si>
    <t>595-OPA27GP</t>
  </si>
  <si>
    <t>OPA27GP</t>
    <phoneticPr fontId="2"/>
  </si>
  <si>
    <t>Texas Instruments</t>
    <phoneticPr fontId="2"/>
  </si>
  <si>
    <t>512-BD13616S</t>
  </si>
  <si>
    <t>Fairchild Hfe=100</t>
    <phoneticPr fontId="2"/>
  </si>
  <si>
    <t>512-BD13516S</t>
  </si>
  <si>
    <t>647-UKW1E102MPD</t>
    <phoneticPr fontId="2"/>
  </si>
  <si>
    <t>Nichicon KW</t>
    <phoneticPr fontId="2"/>
  </si>
  <si>
    <t>647-UKW1E101MED</t>
    <phoneticPr fontId="2"/>
  </si>
  <si>
    <t>Description</t>
    <phoneticPr fontId="2"/>
  </si>
  <si>
    <t>Notes</t>
    <phoneticPr fontId="2"/>
  </si>
  <si>
    <t>T1</t>
    <phoneticPr fontId="2"/>
  </si>
  <si>
    <t>© 2009 RJM Audio</t>
  </si>
  <si>
    <t>Cartridge Output</t>
  </si>
  <si>
    <t>mV</t>
  </si>
  <si>
    <t>Phonoclone Gain</t>
  </si>
  <si>
    <t>dB</t>
  </si>
  <si>
    <t>* round off to nearest convenient value!</t>
  </si>
  <si>
    <t>R11-14</t>
  </si>
  <si>
    <t>R15-18</t>
  </si>
  <si>
    <t xml:space="preserve">Phonoclone Gain Resistor Selection Utility For Line Level Output </t>
  </si>
  <si>
    <t>Cartridge Impedance</t>
  </si>
  <si>
    <t>Ohms</t>
  </si>
  <si>
    <t>input field</t>
  </si>
  <si>
    <t>Phonoclone R1</t>
  </si>
  <si>
    <t>Phonoclone R2</t>
  </si>
  <si>
    <t>598-CD19FD102FO3F</t>
  </si>
  <si>
    <t>Component values shown may differ from the BOM value to be used.</t>
  </si>
  <si>
    <t>R3,R4</t>
  </si>
  <si>
    <t>R9,R10</t>
  </si>
  <si>
    <t>R19,R20</t>
  </si>
  <si>
    <t>R21,R22</t>
  </si>
  <si>
    <t>C4,C5</t>
  </si>
  <si>
    <t>C6-17</t>
  </si>
  <si>
    <t>Value</t>
  </si>
  <si>
    <t>(2 channels)</t>
  </si>
  <si>
    <t>Import Mouser BOM</t>
    <phoneticPr fontId="2"/>
  </si>
  <si>
    <t>IC1-4</t>
  </si>
  <si>
    <t>DIP8 op amp</t>
  </si>
  <si>
    <t>or Nichicon FW, any 5 mm lead spacing</t>
  </si>
  <si>
    <t>Substitute any metallized polypropylene or audio grade coupling cap</t>
  </si>
  <si>
    <t>Cornell-Dubilier</t>
  </si>
  <si>
    <t>Kamaya Carbon Comp.</t>
  </si>
  <si>
    <t>575-193308</t>
  </si>
  <si>
    <t>riaa</t>
  </si>
  <si>
    <t>option</t>
  </si>
  <si>
    <t>0.1uF/100V</t>
  </si>
  <si>
    <t>(C18-21)</t>
  </si>
  <si>
    <t>Power Supply</t>
  </si>
  <si>
    <t>Phonoclone Board</t>
  </si>
  <si>
    <t>Optional ceramic bypass capacitors (not needed for OPA27)</t>
  </si>
  <si>
    <t>1% Silver Mica (alternate 505-FKP21000/100/2.5)</t>
  </si>
  <si>
    <t>TO-126 npn  transistor (alternate BD137,BD139)</t>
  </si>
  <si>
    <t>TO-126 pnp  transistor (alternate BD138,BD140)</t>
  </si>
  <si>
    <t>660-MF1/4DC47R5F</t>
  </si>
  <si>
    <t>660-MF1/4DC1001F</t>
  </si>
  <si>
    <t>660-MF1/4DC2211F</t>
  </si>
  <si>
    <t>660-MF1/4DC1103F</t>
  </si>
  <si>
    <t>660-MF1/4DC7683F</t>
  </si>
  <si>
    <t>660-MF1/4DC2210F</t>
  </si>
  <si>
    <t>660-MF1/4DC3012F</t>
  </si>
  <si>
    <t>660-MF1/4DC7502F</t>
  </si>
  <si>
    <t>KOA Speer</t>
  </si>
  <si>
    <t>or Nichicon FW, any 2.5 mm lead spacing</t>
  </si>
  <si>
    <t>80-C4GAFUC4220AA0J</t>
  </si>
  <si>
    <t>Kemet</t>
  </si>
  <si>
    <t>2.2uF</t>
  </si>
  <si>
    <t>553-VPM24-1040</t>
  </si>
  <si>
    <t>Triad 25VA 2x12 1.04A</t>
  </si>
  <si>
    <t>Power transformer, use 2 for dual mono</t>
    <phoneticPr fontId="2"/>
  </si>
  <si>
    <t>or cheaper VPT24-1040 / VPT24-2080 without screen or shield</t>
  </si>
  <si>
    <t>905-KBPC2510W</t>
  </si>
  <si>
    <t>1000V 25A potted</t>
  </si>
  <si>
    <t>Bridge rectifier, use 4 for dual mono</t>
  </si>
  <si>
    <t>I like these big bridges as they are easily chassis mounted with M5 machine screw, but you can use any rectifier diodes you choose</t>
  </si>
  <si>
    <t>R1*</t>
  </si>
  <si>
    <t>R2*</t>
  </si>
  <si>
    <t>* adjust to match cartridge, see gain calculator worksheet</t>
  </si>
  <si>
    <t>810-FK28X7R1H104K</t>
  </si>
  <si>
    <t>TDK Ceramic X7R</t>
  </si>
  <si>
    <t>BR1,2</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</si>
</sst>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Calibri"/>
      <family val="2"/>
      <scheme val="minor"/>
    </font>
    <font>
      <sz val="10"/>
      <name val="Calibri"/>
      <family val="2"/>
      <scheme val="minor"/>
    </font>
    <font>
      <sz val="6"/>
      <name val="Calibri"/>
      <family val="3"/>
      <charset val="128"/>
      <scheme val="minor"/>
    </font>
    <font>
      <b/>
      <sz val="10"/>
      <name val="Calibri"/>
      <family val="2"/>
      <scheme val="minor"/>
    </font>
    <font>
      <sz val="10"/>
      <color theme="6" tint="-0.499984740745262"/>
      <name val="Calibri"/>
      <family val="2"/>
      <scheme val="minor"/>
    </font>
    <font>
      <sz val="11"/>
      <color theme="1"/>
      <name val="Calibri"/>
      <family val="2"/>
      <scheme val="minor"/>
    </font>
    <font>
      <sz val="11"/>
      <color rgb="FFFF0000"/>
      <name val="Calibri"/>
      <family val="2"/>
      <scheme val="minor"/>
    </font>
    <font>
      <sz val="10"/>
      <color rgb="FF00B0F0"/>
      <name val="Calibri"/>
      <family val="2"/>
      <scheme val="minor"/>
    </font>
    <font>
      <u/>
      <sz val="11"/>
      <color theme="10"/>
      <name val="Calibri"/>
      <family val="2"/>
      <scheme val="minor"/>
    </font>
    <font>
      <sz val="10"/>
      <color theme="9" tint="-0.249977111117893"/>
      <name val="Calibri"/>
      <family val="2"/>
      <scheme val="minor"/>
    </font>
    <font>
      <sz val="10"/>
      <color rgb="FFFF0000"/>
      <name val="Calibri"/>
      <family val="2"/>
      <scheme val="minor"/>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5" fillId="0" borderId="0"/>
    <xf numFmtId="0" fontId="8" fillId="0" borderId="0" applyNumberFormat="0" applyFill="0" applyBorder="0" applyAlignment="0" applyProtection="0"/>
  </cellStyleXfs>
  <cellXfs count="32">
    <xf numFmtId="0" fontId="0" fillId="0" borderId="0" xfId="0"/>
    <xf numFmtId="0" fontId="1" fillId="0" borderId="0" xfId="0" applyFont="1" applyFill="1"/>
    <xf numFmtId="0" fontId="1" fillId="0" borderId="0" xfId="0" applyFont="1" applyFill="1" applyAlignment="1">
      <alignment horizontal="left"/>
    </xf>
    <xf numFmtId="0" fontId="1"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left"/>
    </xf>
    <xf numFmtId="0" fontId="0" fillId="0" borderId="1" xfId="0" applyBorder="1"/>
    <xf numFmtId="0" fontId="6" fillId="0" borderId="0" xfId="0" applyFont="1"/>
    <xf numFmtId="0" fontId="1" fillId="2" borderId="2" xfId="0" applyFont="1" applyFill="1" applyBorder="1" applyAlignment="1">
      <alignment horizontal="center"/>
    </xf>
    <xf numFmtId="0" fontId="1" fillId="2" borderId="0" xfId="0" applyFont="1" applyFill="1" applyBorder="1" applyAlignment="1">
      <alignment horizontal="center"/>
    </xf>
    <xf numFmtId="0" fontId="1" fillId="2" borderId="3" xfId="0" applyFont="1" applyFill="1" applyBorder="1" applyAlignment="1">
      <alignment horizontal="center"/>
    </xf>
    <xf numFmtId="0" fontId="1" fillId="0" borderId="2" xfId="0" applyFont="1" applyFill="1" applyBorder="1" applyAlignment="1">
      <alignment horizontal="center"/>
    </xf>
    <xf numFmtId="0" fontId="4" fillId="0" borderId="5" xfId="0" applyFont="1" applyFill="1" applyBorder="1" applyAlignment="1">
      <alignment horizontal="left" wrapText="1"/>
    </xf>
    <xf numFmtId="0" fontId="1" fillId="0" borderId="6" xfId="0" applyFont="1" applyFill="1" applyBorder="1" applyAlignment="1">
      <alignment horizontal="center"/>
    </xf>
    <xf numFmtId="0" fontId="1" fillId="0" borderId="0" xfId="0" applyFont="1" applyFill="1" applyBorder="1" applyAlignment="1">
      <alignment horizontal="center"/>
    </xf>
    <xf numFmtId="0" fontId="4" fillId="0" borderId="7" xfId="0" applyFont="1" applyFill="1" applyBorder="1" applyAlignment="1">
      <alignment horizontal="left" wrapText="1"/>
    </xf>
    <xf numFmtId="0" fontId="4" fillId="0" borderId="7" xfId="0" applyFont="1" applyFill="1" applyBorder="1" applyAlignment="1">
      <alignment horizontal="left"/>
    </xf>
    <xf numFmtId="0" fontId="1" fillId="0" borderId="8" xfId="0" applyFont="1" applyFill="1" applyBorder="1" applyAlignment="1">
      <alignment horizontal="center"/>
    </xf>
    <xf numFmtId="0" fontId="1" fillId="0" borderId="3" xfId="0" applyFont="1" applyFill="1" applyBorder="1" applyAlignment="1">
      <alignment horizontal="center"/>
    </xf>
    <xf numFmtId="0" fontId="4" fillId="0" borderId="9" xfId="0" applyFont="1" applyFill="1" applyBorder="1" applyAlignment="1">
      <alignment horizontal="left"/>
    </xf>
    <xf numFmtId="0" fontId="7" fillId="0" borderId="0" xfId="0" applyFont="1" applyFill="1" applyAlignment="1">
      <alignment horizontal="right"/>
    </xf>
    <xf numFmtId="0" fontId="9" fillId="0" borderId="0" xfId="0" applyFont="1" applyFill="1" applyAlignment="1">
      <alignment horizontal="right"/>
    </xf>
    <xf numFmtId="0" fontId="7" fillId="0" borderId="6" xfId="0" applyFont="1" applyFill="1" applyBorder="1" applyAlignment="1">
      <alignment horizontal="center"/>
    </xf>
    <xf numFmtId="0" fontId="7" fillId="0" borderId="0" xfId="0" applyFont="1" applyFill="1" applyBorder="1" applyAlignment="1">
      <alignment horizontal="center"/>
    </xf>
    <xf numFmtId="0" fontId="7" fillId="0" borderId="7" xfId="0" applyFont="1" applyFill="1" applyBorder="1" applyAlignment="1">
      <alignment horizontal="left" wrapText="1"/>
    </xf>
    <xf numFmtId="0" fontId="7" fillId="0" borderId="7" xfId="0" applyFont="1" applyFill="1" applyBorder="1" applyAlignment="1">
      <alignment horizontal="left"/>
    </xf>
    <xf numFmtId="1" fontId="0" fillId="0" borderId="0" xfId="0" applyNumberFormat="1"/>
    <xf numFmtId="0" fontId="10" fillId="0" borderId="4" xfId="0" applyFont="1" applyFill="1" applyBorder="1" applyAlignment="1">
      <alignment horizontal="center"/>
    </xf>
    <xf numFmtId="0" fontId="10" fillId="0" borderId="2" xfId="0" applyFont="1" applyFill="1" applyBorder="1" applyAlignment="1">
      <alignment horizontal="center"/>
    </xf>
    <xf numFmtId="0" fontId="10" fillId="0" borderId="6" xfId="0" applyFont="1" applyFill="1" applyBorder="1" applyAlignment="1">
      <alignment horizontal="center"/>
    </xf>
    <xf numFmtId="0" fontId="10" fillId="0" borderId="0" xfId="0" applyFont="1" applyFill="1" applyBorder="1" applyAlignment="1">
      <alignment horizontal="center"/>
    </xf>
    <xf numFmtId="0" fontId="10" fillId="0" borderId="0" xfId="0" applyFont="1" applyFill="1" applyAlignment="1">
      <alignment horizontal="left"/>
    </xf>
  </cellXfs>
  <cellStyles count="3">
    <cellStyle name="Hyperlink 2" xfId="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2</xdr:col>
      <xdr:colOff>0</xdr:colOff>
      <xdr:row>3</xdr:row>
      <xdr:rowOff>0</xdr:rowOff>
    </xdr:from>
    <xdr:to>
      <xdr:col>11</xdr:col>
      <xdr:colOff>0</xdr:colOff>
      <xdr:row>24</xdr:row>
      <xdr:rowOff>0</xdr:rowOff>
    </xdr:to>
    <xdr:sp macro="" textlink="">
      <xdr:nvSpPr>
        <xdr:cNvPr id="2" name="TextBox 1"/>
        <xdr:cNvSpPr txBox="1"/>
      </xdr:nvSpPr>
      <xdr:spPr>
        <a:xfrm>
          <a:off x="1371600" y="514350"/>
          <a:ext cx="6172200" cy="3600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800"/>
            <a:t>BOM for RJM Audio Phonoclone</a:t>
          </a:r>
        </a:p>
        <a:p>
          <a:pPr algn="ctr"/>
          <a:endParaRPr kumimoji="1" lang="en-US" altLang="ja-JP" sz="1100"/>
        </a:p>
        <a:p>
          <a:pPr algn="ctr"/>
          <a:r>
            <a:rPr kumimoji="1" lang="en-US" altLang="ja-JP" sz="1100" i="1"/>
            <a:t>board revision</a:t>
          </a:r>
          <a:r>
            <a:rPr kumimoji="1" lang="en-US" altLang="ja-JP" sz="1100" i="1" baseline="0"/>
            <a:t> </a:t>
          </a:r>
          <a:r>
            <a:rPr kumimoji="1" lang="en-US" altLang="ja-JP" sz="1100" i="1"/>
            <a:t>35h</a:t>
          </a:r>
        </a:p>
        <a:p>
          <a:pPr algn="ctr"/>
          <a:endParaRPr kumimoji="1" lang="en-US" altLang="ja-JP" sz="1100" i="1"/>
        </a:p>
        <a:p>
          <a:pPr algn="ctr"/>
          <a:endParaRPr kumimoji="1" lang="en-US" altLang="ja-JP" sz="1100"/>
        </a:p>
        <a:p>
          <a:pPr algn="ctr"/>
          <a:r>
            <a:rPr kumimoji="1" lang="en-US" altLang="ja-JP" sz="1100"/>
            <a:t>Please report errors or outdated information to : rjm003.geo@yahoo.com</a:t>
          </a:r>
        </a:p>
        <a:p>
          <a:pPr algn="ctr"/>
          <a:endParaRPr kumimoji="1" lang="en-US" altLang="ja-JP" sz="1100"/>
        </a:p>
        <a:p>
          <a:pPr algn="ctr"/>
          <a:endParaRPr kumimoji="1" lang="en-US" altLang="ja-JP" sz="1100"/>
        </a:p>
        <a:p>
          <a:pPr algn="ctr"/>
          <a:r>
            <a:rPr kumimoji="1" lang="en-US" altLang="ja-JP" sz="1100" i="1"/>
            <a:t>for more information, please visit</a:t>
          </a:r>
          <a:endParaRPr kumimoji="1" lang="en-US" altLang="ja-JP" sz="1100"/>
        </a:p>
        <a:p>
          <a:pPr algn="ctr"/>
          <a:endParaRPr kumimoji="1" lang="en-US" altLang="ja-JP" sz="1100"/>
        </a:p>
        <a:p>
          <a:pPr algn="ctr"/>
          <a:endParaRPr kumimoji="1" lang="en-US" altLang="ja-JP" sz="1100"/>
        </a:p>
        <a:p>
          <a:pPr algn="ctr"/>
          <a:r>
            <a:rPr lang="en-US" altLang="ja-JP">
              <a:hlinkClick xmlns:r="http://schemas.openxmlformats.org/officeDocument/2006/relationships" r:id=""/>
            </a:rPr>
            <a:t>http://phonoclone.com/pcb.html</a:t>
          </a:r>
        </a:p>
        <a:p>
          <a:pPr algn="ctr"/>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9</xdr:col>
      <xdr:colOff>446972</xdr:colOff>
      <xdr:row>27</xdr:row>
      <xdr:rowOff>151838</xdr:rowOff>
    </xdr:to>
    <xdr:pic>
      <xdr:nvPicPr>
        <xdr:cNvPr id="2" name="Picture 1"/>
        <xdr:cNvPicPr>
          <a:picLocks noChangeAspect="1"/>
        </xdr:cNvPicPr>
      </xdr:nvPicPr>
      <xdr:blipFill>
        <a:blip xmlns:r="http://schemas.openxmlformats.org/officeDocument/2006/relationships" r:embed="rId1"/>
        <a:stretch>
          <a:fillRect/>
        </a:stretch>
      </xdr:blipFill>
      <xdr:spPr>
        <a:xfrm>
          <a:off x="647700" y="542925"/>
          <a:ext cx="5628572" cy="449523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28</xdr:col>
      <xdr:colOff>66675</xdr:colOff>
      <xdr:row>3</xdr:row>
      <xdr:rowOff>133350</xdr:rowOff>
    </xdr:from>
    <xdr:to>
      <xdr:col>33</xdr:col>
      <xdr:colOff>466725</xdr:colOff>
      <xdr:row>9</xdr:row>
      <xdr:rowOff>57150</xdr:rowOff>
    </xdr:to>
    <xdr:sp macro="" textlink="">
      <xdr:nvSpPr>
        <xdr:cNvPr id="2" name="TextBox 1"/>
        <xdr:cNvSpPr txBox="1"/>
      </xdr:nvSpPr>
      <xdr:spPr>
        <a:xfrm>
          <a:off x="17135475" y="704850"/>
          <a:ext cx="3448050" cy="1066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Some parts are mislabled due to the limitations of the software</a:t>
          </a:r>
          <a:r>
            <a:rPr lang="en-US" sz="1100" baseline="0"/>
            <a:t> packages and/or minor adjustments in the BOM</a:t>
          </a:r>
        </a:p>
        <a:p>
          <a:endParaRPr lang="en-US" sz="1100" baseline="0"/>
        </a:p>
        <a:p>
          <a:r>
            <a:rPr lang="en-US" sz="1100" baseline="0"/>
            <a:t>Schematic is for reference only.</a:t>
          </a:r>
        </a:p>
      </xdr:txBody>
    </xdr:sp>
    <xdr:clientData/>
  </xdr:twoCellAnchor>
  <xdr:twoCellAnchor editAs="oneCell">
    <xdr:from>
      <xdr:col>1</xdr:col>
      <xdr:colOff>0</xdr:colOff>
      <xdr:row>3</xdr:row>
      <xdr:rowOff>1</xdr:rowOff>
    </xdr:from>
    <xdr:to>
      <xdr:col>17</xdr:col>
      <xdr:colOff>565372</xdr:colOff>
      <xdr:row>43</xdr:row>
      <xdr:rowOff>118144</xdr:rowOff>
    </xdr:to>
    <xdr:pic>
      <xdr:nvPicPr>
        <xdr:cNvPr id="3" name="Picture 2"/>
        <xdr:cNvPicPr>
          <a:picLocks noChangeAspect="1"/>
        </xdr:cNvPicPr>
      </xdr:nvPicPr>
      <xdr:blipFill>
        <a:blip xmlns:r="http://schemas.openxmlformats.org/officeDocument/2006/relationships" r:embed="rId1"/>
        <a:stretch>
          <a:fillRect/>
        </a:stretch>
      </xdr:blipFill>
      <xdr:spPr>
        <a:xfrm>
          <a:off x="647700" y="542926"/>
          <a:ext cx="10928572" cy="73571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33</xdr:row>
      <xdr:rowOff>0</xdr:rowOff>
    </xdr:from>
    <xdr:to>
      <xdr:col>3</xdr:col>
      <xdr:colOff>1076325</xdr:colOff>
      <xdr:row>43</xdr:row>
      <xdr:rowOff>47626</xdr:rowOff>
    </xdr:to>
    <xdr:sp macro="" textlink="">
      <xdr:nvSpPr>
        <xdr:cNvPr id="3" name="TextBox 2"/>
        <xdr:cNvSpPr txBox="1"/>
      </xdr:nvSpPr>
      <xdr:spPr>
        <a:xfrm>
          <a:off x="1195388" y="5491163"/>
          <a:ext cx="3690937" cy="17145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Additional</a:t>
          </a:r>
          <a:r>
            <a:rPr lang="en-US" sz="1100" baseline="0"/>
            <a:t> parts,</a:t>
          </a:r>
        </a:p>
        <a:p>
          <a:endParaRPr lang="en-US" sz="1100" baseline="0"/>
        </a:p>
        <a:p>
          <a:r>
            <a:rPr lang="en-US" sz="1100" baseline="0"/>
            <a:t>Standoffs and M3 screws for mounting the boards.</a:t>
          </a:r>
        </a:p>
        <a:p>
          <a:r>
            <a:rPr lang="en-US" sz="1100" baseline="0"/>
            <a:t>Case (with power switch, fuse, IEC power socket).</a:t>
          </a:r>
        </a:p>
        <a:p>
          <a:r>
            <a:rPr lang="en-US" sz="1100" baseline="0"/>
            <a:t>RCA jacks x4</a:t>
          </a:r>
        </a:p>
        <a:p>
          <a:r>
            <a:rPr lang="en-US" sz="1100" baseline="0"/>
            <a:t>Internal chassis wiring</a:t>
          </a:r>
        </a:p>
        <a:p>
          <a:r>
            <a:rPr lang="en-US" sz="1100" baseline="0"/>
            <a:t>Ground lug (M4 bolt)</a:t>
          </a:r>
        </a:p>
        <a:p>
          <a:endParaRPr lang="en-US" sz="1100" baseline="0"/>
        </a:p>
        <a:p>
          <a:r>
            <a:rPr lang="en-US" sz="1100" baseline="0"/>
            <a:t>http://phonoclone.com/diy-guide.html</a:t>
          </a:r>
        </a:p>
        <a:p>
          <a:endParaRPr lang="en-US" sz="1100"/>
        </a:p>
      </xdr:txBody>
    </xdr:sp>
    <xdr:clientData/>
  </xdr:twoCellAnchor>
  <xdr:twoCellAnchor editAs="oneCell">
    <xdr:from>
      <xdr:col>4</xdr:col>
      <xdr:colOff>0</xdr:colOff>
      <xdr:row>33</xdr:row>
      <xdr:rowOff>0</xdr:rowOff>
    </xdr:from>
    <xdr:to>
      <xdr:col>7</xdr:col>
      <xdr:colOff>118575</xdr:colOff>
      <xdr:row>49</xdr:row>
      <xdr:rowOff>113962</xdr:rowOff>
    </xdr:to>
    <xdr:pic>
      <xdr:nvPicPr>
        <xdr:cNvPr id="4" name="Picture 3"/>
        <xdr:cNvPicPr>
          <a:picLocks noChangeAspect="1"/>
        </xdr:cNvPicPr>
      </xdr:nvPicPr>
      <xdr:blipFill>
        <a:blip xmlns:r="http://schemas.openxmlformats.org/officeDocument/2006/relationships" r:embed="rId1"/>
        <a:stretch>
          <a:fillRect/>
        </a:stretch>
      </xdr:blipFill>
      <xdr:spPr>
        <a:xfrm>
          <a:off x="5300663" y="5491163"/>
          <a:ext cx="3904762" cy="27809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9525</xdr:colOff>
      <xdr:row>21</xdr:row>
      <xdr:rowOff>9526</xdr:rowOff>
    </xdr:from>
    <xdr:to>
      <xdr:col>9</xdr:col>
      <xdr:colOff>0</xdr:colOff>
      <xdr:row>26</xdr:row>
      <xdr:rowOff>161926</xdr:rowOff>
    </xdr:to>
    <xdr:sp macro="" textlink="">
      <xdr:nvSpPr>
        <xdr:cNvPr id="2" name="TextBox 1"/>
        <xdr:cNvSpPr txBox="1"/>
      </xdr:nvSpPr>
      <xdr:spPr>
        <a:xfrm>
          <a:off x="1362075" y="4010026"/>
          <a:ext cx="4724400"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0" i="0" u="none" strike="noStrike">
              <a:solidFill>
                <a:schemeClr val="dk1"/>
              </a:solidFill>
              <a:latin typeface="+mn-lt"/>
              <a:ea typeface="+mn-ea"/>
              <a:cs typeface="+mn-cs"/>
            </a:rPr>
            <a:t>The BOM values  for R1 and R2 work well with cartridges having an impedance 10-50</a:t>
          </a:r>
          <a:r>
            <a:rPr lang="en-US" sz="1100" b="0" i="0" u="none" strike="noStrike" baseline="0">
              <a:solidFill>
                <a:schemeClr val="dk1"/>
              </a:solidFill>
              <a:latin typeface="+mn-lt"/>
              <a:ea typeface="+mn-ea"/>
              <a:cs typeface="+mn-cs"/>
            </a:rPr>
            <a:t> ohms, optimally the Denon DL-103. It is recommended that R1 and R2 be changed for cartridges with an impedance below 10 ohms. To find the resistance values, enter the impedance (internal DC resistance) and output voltage of the cartridge into the boxes above.</a:t>
          </a:r>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2</xdr:row>
      <xdr:rowOff>0</xdr:rowOff>
    </xdr:from>
    <xdr:to>
      <xdr:col>13</xdr:col>
      <xdr:colOff>314325</xdr:colOff>
      <xdr:row>32</xdr:row>
      <xdr:rowOff>28576</xdr:rowOff>
    </xdr:to>
    <xdr:sp macro="" textlink="">
      <xdr:nvSpPr>
        <xdr:cNvPr id="2" name="TextBox 1"/>
        <xdr:cNvSpPr txBox="1"/>
      </xdr:nvSpPr>
      <xdr:spPr>
        <a:xfrm>
          <a:off x="647700" y="361950"/>
          <a:ext cx="8086725" cy="54578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baseline="0">
              <a:solidFill>
                <a:sysClr val="windowText" lastClr="000000"/>
              </a:solidFill>
              <a:effectLst/>
              <a:latin typeface="+mn-lt"/>
              <a:ea typeface="+mn-ea"/>
              <a:cs typeface="+mn-cs"/>
            </a:rPr>
            <a:t>Project status: </a:t>
          </a:r>
          <a:r>
            <a:rPr lang="en-US" sz="1100" b="1" i="0" baseline="0">
              <a:solidFill>
                <a:sysClr val="windowText" lastClr="000000"/>
              </a:solidFill>
              <a:effectLst/>
              <a:latin typeface="+mn-lt"/>
              <a:ea typeface="+mn-ea"/>
              <a:cs typeface="+mn-cs"/>
            </a:rPr>
            <a:t>Production</a:t>
          </a:r>
          <a:endParaRPr lang="en-US" sz="1100" b="0" i="0" u="none" strike="noStrike" baseline="0">
            <a:solidFill>
              <a:schemeClr val="dk1"/>
            </a:solidFill>
            <a:effectLst/>
            <a:latin typeface="+mn-lt"/>
            <a:ea typeface="+mn-ea"/>
            <a:cs typeface="+mn-cs"/>
          </a:endParaRPr>
        </a:p>
        <a:p>
          <a:endParaRPr lang="en-US" sz="1100" b="0" i="0" u="none" strike="noStrike" baseline="0">
            <a:solidFill>
              <a:schemeClr val="dk1"/>
            </a:solidFill>
            <a:effectLst/>
            <a:latin typeface="+mn-lt"/>
            <a:ea typeface="+mn-ea"/>
            <a:cs typeface="+mn-cs"/>
          </a:endParaRPr>
        </a:p>
        <a:p>
          <a:r>
            <a:rPr lang="en-US" sz="1100" b="0" i="0" baseline="0">
              <a:solidFill>
                <a:schemeClr val="dk1"/>
              </a:solidFill>
              <a:effectLst/>
              <a:latin typeface="+mn-lt"/>
              <a:ea typeface="+mn-ea"/>
              <a:cs typeface="+mn-cs"/>
            </a:rPr>
            <a:t>The board is 8x10 cm, with 2.5" x 3.5" M3 mounting holes making it backwards compatible with the VSPS300. It is double sided, the top side is exclusively a ground plane.</a:t>
          </a:r>
          <a:endParaRPr lang="en-US">
            <a:effectLst/>
          </a:endParaRP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Lead wires can be soldered direct to the board, or pins/standoffs can be used.</a:t>
          </a:r>
        </a:p>
        <a:p>
          <a:endParaRPr lang="en-US" sz="1100" b="0" i="0">
            <a:solidFill>
              <a:schemeClr val="dk1"/>
            </a:solidFill>
            <a:effectLst/>
            <a:latin typeface="+mn-lt"/>
            <a:ea typeface="+mn-ea"/>
            <a:cs typeface="+mn-cs"/>
          </a:endParaRPr>
        </a:p>
        <a:p>
          <a:r>
            <a:rPr lang="en-US" sz="1100" baseline="0">
              <a:solidFill>
                <a:schemeClr val="dk1"/>
              </a:solidFill>
              <a:effectLst/>
              <a:latin typeface="+mn-lt"/>
              <a:ea typeface="+mn-ea"/>
              <a:cs typeface="+mn-cs"/>
            </a:rPr>
            <a:t>Be careful to correctly identify the transistors and the orientation. Pin 1 is the emitter, indicated by the "E" marking on the silkscreen.</a:t>
          </a:r>
          <a:endParaRPr lang="en-US">
            <a:effectLst/>
          </a:endParaRP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The power supply is off-board and usually in a separate chassis. The transformer should have two 12 VAC secondaries or 24 VCT. A 25 VA or 35 VA toroidal model is recomended, but there is no other requirement for the transformer or the rectifier diodes.</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See the construction guide for connection and build details: http://phonoclone.com/diy-guide.html</a:t>
          </a:r>
        </a:p>
        <a:p>
          <a:endParaRPr lang="en-US">
            <a:effectLst/>
          </a:endParaRPr>
        </a:p>
        <a:p>
          <a:r>
            <a:rPr lang="en-US" sz="1100" baseline="0">
              <a:solidFill>
                <a:schemeClr val="dk1"/>
              </a:solidFill>
              <a:effectLst/>
              <a:latin typeface="+mn-lt"/>
              <a:ea typeface="+mn-ea"/>
              <a:cs typeface="+mn-cs"/>
            </a:rPr>
            <a:t>Despite thermal isolation, soldering the pads that are set in the solid ground plane is more difficult that the pads which are part of thin traces. Be sure to hold the iron tip against the pad for 5-10 seconds to get it good and hot before heating the component lead and soldering in the component. A good soldering iron with a power of 50 W or greater is highly recommended, it makes the job infinitely easier. c.f. Hakko FX-950.</a:t>
          </a:r>
          <a:endParaRPr lang="en-US">
            <a:effectLst/>
          </a:endParaRP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Richard Murdey</a:t>
          </a:r>
        </a:p>
        <a:p>
          <a:r>
            <a:rPr lang="en-US" sz="1100" baseline="0">
              <a:solidFill>
                <a:schemeClr val="dk1"/>
              </a:solidFill>
              <a:effectLst/>
              <a:latin typeface="+mn-lt"/>
              <a:ea typeface="+mn-ea"/>
              <a:cs typeface="+mn-cs"/>
            </a:rPr>
            <a:t>RJM Audio</a:t>
          </a:r>
        </a:p>
        <a:p>
          <a:r>
            <a:rPr lang="en-US" sz="1100" baseline="0">
              <a:solidFill>
                <a:schemeClr val="dk1"/>
              </a:solidFill>
              <a:effectLst/>
              <a:latin typeface="+mn-lt"/>
              <a:ea typeface="+mn-ea"/>
              <a:cs typeface="+mn-cs"/>
            </a:rPr>
            <a:t>2017</a:t>
          </a:r>
          <a:endParaRPr lang="en-US">
            <a:effectLst/>
          </a:endParaRPr>
        </a:p>
        <a:p>
          <a:endParaRPr lang="en-US" sz="1100" baseline="0"/>
        </a:p>
        <a:p>
          <a:endParaRPr lang="en-US" sz="1100" baseline="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honeticPr fontId="2"/>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B2" sqref="B2"/>
    </sheetView>
  </sheetViews>
  <sheetFormatPr defaultRowHeight="14.25"/>
  <sheetData>
    <row r="2" spans="2:2">
      <c r="B2" t="s">
        <v>62</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B4" sqref="B4"/>
    </sheetView>
  </sheetViews>
  <sheetFormatPr defaultRowHeight="14.25"/>
  <sheetData>
    <row r="2" spans="2:2">
      <c r="B2" t="s">
        <v>62</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abSelected="1" topLeftCell="A7" workbookViewId="0">
      <selection activeCell="B31" sqref="B31"/>
    </sheetView>
  </sheetViews>
  <sheetFormatPr defaultColWidth="10.1328125" defaultRowHeight="13.15"/>
  <cols>
    <col min="1" max="1" width="16.73046875" style="1" customWidth="1"/>
    <col min="2" max="2" width="19.73046875" style="3" bestFit="1" customWidth="1"/>
    <col min="3" max="3" width="16.86328125" style="3" customWidth="1"/>
    <col min="4" max="4" width="20.86328125" style="3" customWidth="1"/>
    <col min="5" max="5" width="21.86328125" style="3" customWidth="1"/>
    <col min="6" max="6" width="10.1328125" style="3"/>
    <col min="7" max="7" width="21" style="3" bestFit="1" customWidth="1"/>
    <col min="8" max="8" width="56.59765625" style="2" bestFit="1" customWidth="1"/>
    <col min="9" max="16384" width="10.1328125" style="1"/>
  </cols>
  <sheetData>
    <row r="1" spans="1:8">
      <c r="B1" s="2" t="s">
        <v>20</v>
      </c>
    </row>
    <row r="3" spans="1:8">
      <c r="B3" s="4" t="s">
        <v>0</v>
      </c>
      <c r="C3" s="4" t="s">
        <v>69</v>
      </c>
      <c r="D3" s="4" t="s">
        <v>21</v>
      </c>
      <c r="E3" s="4" t="s">
        <v>44</v>
      </c>
      <c r="F3" s="4" t="s">
        <v>1</v>
      </c>
      <c r="G3" s="4" t="s">
        <v>71</v>
      </c>
      <c r="H3" s="5" t="s">
        <v>45</v>
      </c>
    </row>
    <row r="4" spans="1:8">
      <c r="F4" s="3" t="s">
        <v>70</v>
      </c>
      <c r="G4" s="3">
        <v>1</v>
      </c>
    </row>
    <row r="5" spans="1:8">
      <c r="B5" s="4"/>
      <c r="C5" s="4"/>
      <c r="D5" s="4"/>
      <c r="E5" s="4"/>
      <c r="F5" s="4"/>
      <c r="H5" s="5"/>
    </row>
    <row r="6" spans="1:8">
      <c r="A6" s="1" t="s">
        <v>84</v>
      </c>
      <c r="B6" s="27" t="s">
        <v>110</v>
      </c>
      <c r="C6" s="28" t="s">
        <v>31</v>
      </c>
      <c r="D6" s="11" t="s">
        <v>89</v>
      </c>
      <c r="E6" s="11" t="s">
        <v>97</v>
      </c>
      <c r="F6" s="11">
        <v>2</v>
      </c>
      <c r="G6" s="8" t="str">
        <f>IF(F6=0,"",CONCATENATE(D6,"|",F6*$G$4))</f>
        <v>660-MF1/4DC47R5F|2</v>
      </c>
      <c r="H6" s="12" t="s">
        <v>26</v>
      </c>
    </row>
    <row r="7" spans="1:8">
      <c r="B7" s="29" t="s">
        <v>111</v>
      </c>
      <c r="C7" s="30" t="s">
        <v>24</v>
      </c>
      <c r="D7" s="14" t="s">
        <v>90</v>
      </c>
      <c r="E7" s="14" t="s">
        <v>97</v>
      </c>
      <c r="F7" s="14">
        <v>2</v>
      </c>
      <c r="G7" s="9" t="str">
        <f t="shared" ref="G7:G31" si="0">IF(F7=0,"",CONCATENATE(D7,"|",F7*$G$4))</f>
        <v>660-MF1/4DC1001F|2</v>
      </c>
      <c r="H7" s="15" t="s">
        <v>26</v>
      </c>
    </row>
    <row r="8" spans="1:8">
      <c r="B8" s="13" t="s">
        <v>63</v>
      </c>
      <c r="C8" s="14" t="s">
        <v>30</v>
      </c>
      <c r="D8" s="14" t="s">
        <v>91</v>
      </c>
      <c r="E8" s="14" t="s">
        <v>97</v>
      </c>
      <c r="F8" s="14">
        <v>4</v>
      </c>
      <c r="G8" s="9" t="str">
        <f t="shared" si="0"/>
        <v>660-MF1/4DC2211F|4</v>
      </c>
      <c r="H8" s="15" t="s">
        <v>26</v>
      </c>
    </row>
    <row r="9" spans="1:8">
      <c r="A9" s="20" t="s">
        <v>79</v>
      </c>
      <c r="B9" s="22" t="s">
        <v>2</v>
      </c>
      <c r="C9" s="23" t="s">
        <v>3</v>
      </c>
      <c r="D9" s="23" t="s">
        <v>92</v>
      </c>
      <c r="E9" s="14" t="s">
        <v>97</v>
      </c>
      <c r="F9" s="23">
        <v>2</v>
      </c>
      <c r="G9" s="9" t="str">
        <f t="shared" si="0"/>
        <v>660-MF1/4DC1103F|2</v>
      </c>
      <c r="H9" s="24" t="s">
        <v>26</v>
      </c>
    </row>
    <row r="10" spans="1:8">
      <c r="A10" s="20" t="s">
        <v>79</v>
      </c>
      <c r="B10" s="22" t="s">
        <v>4</v>
      </c>
      <c r="C10" s="23" t="s">
        <v>5</v>
      </c>
      <c r="D10" s="23" t="s">
        <v>93</v>
      </c>
      <c r="E10" s="14" t="s">
        <v>97</v>
      </c>
      <c r="F10" s="23">
        <v>2</v>
      </c>
      <c r="G10" s="9" t="str">
        <f t="shared" si="0"/>
        <v>660-MF1/4DC7683F|2</v>
      </c>
      <c r="H10" s="24" t="s">
        <v>26</v>
      </c>
    </row>
    <row r="11" spans="1:8">
      <c r="B11" s="13" t="s">
        <v>6</v>
      </c>
      <c r="C11" s="14" t="s">
        <v>25</v>
      </c>
      <c r="D11" s="14" t="s">
        <v>29</v>
      </c>
      <c r="E11" s="14" t="s">
        <v>77</v>
      </c>
      <c r="F11" s="14">
        <v>2</v>
      </c>
      <c r="G11" s="9" t="str">
        <f t="shared" si="0"/>
        <v>791-RC1/4-683JB|2</v>
      </c>
      <c r="H11" s="15" t="s">
        <v>27</v>
      </c>
    </row>
    <row r="12" spans="1:8">
      <c r="B12" s="13" t="s">
        <v>8</v>
      </c>
      <c r="C12" s="14" t="s">
        <v>9</v>
      </c>
      <c r="D12" s="14" t="s">
        <v>28</v>
      </c>
      <c r="E12" s="14" t="s">
        <v>34</v>
      </c>
      <c r="F12" s="14">
        <v>2</v>
      </c>
      <c r="G12" s="9" t="str">
        <f t="shared" si="0"/>
        <v>791-RC1/4-470JB|2</v>
      </c>
      <c r="H12" s="15" t="s">
        <v>27</v>
      </c>
    </row>
    <row r="13" spans="1:8">
      <c r="B13" s="13" t="s">
        <v>64</v>
      </c>
      <c r="C13" s="14" t="s">
        <v>33</v>
      </c>
      <c r="D13" s="14" t="s">
        <v>94</v>
      </c>
      <c r="E13" s="14" t="s">
        <v>97</v>
      </c>
      <c r="F13" s="14">
        <v>4</v>
      </c>
      <c r="G13" s="9" t="str">
        <f t="shared" si="0"/>
        <v>660-MF1/4DC2210F|4</v>
      </c>
      <c r="H13" s="15" t="s">
        <v>26</v>
      </c>
    </row>
    <row r="14" spans="1:8">
      <c r="B14" s="13" t="s">
        <v>53</v>
      </c>
      <c r="C14" s="14" t="s">
        <v>32</v>
      </c>
      <c r="D14" s="14" t="s">
        <v>95</v>
      </c>
      <c r="E14" s="14" t="s">
        <v>97</v>
      </c>
      <c r="F14" s="14">
        <v>8</v>
      </c>
      <c r="G14" s="9" t="str">
        <f t="shared" si="0"/>
        <v>660-MF1/4DC3012F|8</v>
      </c>
      <c r="H14" s="15" t="s">
        <v>26</v>
      </c>
    </row>
    <row r="15" spans="1:8">
      <c r="B15" s="13" t="s">
        <v>54</v>
      </c>
      <c r="C15" s="14" t="s">
        <v>30</v>
      </c>
      <c r="D15" s="14" t="s">
        <v>91</v>
      </c>
      <c r="E15" s="14" t="s">
        <v>97</v>
      </c>
      <c r="F15" s="14">
        <v>8</v>
      </c>
      <c r="G15" s="9" t="str">
        <f t="shared" si="0"/>
        <v>660-MF1/4DC2211F|8</v>
      </c>
      <c r="H15" s="15" t="s">
        <v>26</v>
      </c>
    </row>
    <row r="16" spans="1:8">
      <c r="B16" s="13" t="s">
        <v>65</v>
      </c>
      <c r="C16" s="14" t="s">
        <v>7</v>
      </c>
      <c r="D16" s="14" t="s">
        <v>96</v>
      </c>
      <c r="E16" s="14" t="s">
        <v>97</v>
      </c>
      <c r="F16" s="14">
        <v>4</v>
      </c>
      <c r="G16" s="9" t="str">
        <f t="shared" si="0"/>
        <v>660-MF1/4DC7502F|4</v>
      </c>
      <c r="H16" s="15" t="s">
        <v>26</v>
      </c>
    </row>
    <row r="17" spans="1:9">
      <c r="B17" s="13" t="s">
        <v>66</v>
      </c>
      <c r="C17" s="14" t="s">
        <v>9</v>
      </c>
      <c r="D17" s="14" t="s">
        <v>28</v>
      </c>
      <c r="E17" s="14" t="s">
        <v>34</v>
      </c>
      <c r="F17" s="14">
        <v>4</v>
      </c>
      <c r="G17" s="9" t="str">
        <f t="shared" si="0"/>
        <v>791-RC1/4-470JB|4</v>
      </c>
      <c r="H17" s="15" t="s">
        <v>27</v>
      </c>
    </row>
    <row r="18" spans="1:9">
      <c r="A18" s="20" t="s">
        <v>79</v>
      </c>
      <c r="B18" s="22" t="s">
        <v>10</v>
      </c>
      <c r="C18" s="23" t="s">
        <v>11</v>
      </c>
      <c r="D18" s="23" t="s">
        <v>61</v>
      </c>
      <c r="E18" s="23" t="s">
        <v>76</v>
      </c>
      <c r="F18" s="23">
        <v>2</v>
      </c>
      <c r="G18" s="9" t="str">
        <f t="shared" si="0"/>
        <v>598-CD19FD102FO3F|2</v>
      </c>
      <c r="H18" s="25" t="s">
        <v>86</v>
      </c>
    </row>
    <row r="19" spans="1:9">
      <c r="A19" s="20" t="s">
        <v>79</v>
      </c>
      <c r="B19" s="22" t="s">
        <v>12</v>
      </c>
      <c r="C19" s="23" t="s">
        <v>13</v>
      </c>
      <c r="D19" s="23" t="s">
        <v>61</v>
      </c>
      <c r="E19" s="23" t="s">
        <v>76</v>
      </c>
      <c r="F19" s="23">
        <v>6</v>
      </c>
      <c r="G19" s="9" t="str">
        <f t="shared" si="0"/>
        <v>598-CD19FD102FO3F|6</v>
      </c>
      <c r="H19" s="25" t="s">
        <v>86</v>
      </c>
    </row>
    <row r="20" spans="1:9" ht="12" customHeight="1">
      <c r="B20" s="13" t="s">
        <v>14</v>
      </c>
      <c r="C20" s="14" t="s">
        <v>101</v>
      </c>
      <c r="D20" s="14" t="s">
        <v>99</v>
      </c>
      <c r="E20" s="14" t="s">
        <v>100</v>
      </c>
      <c r="F20" s="14">
        <v>2</v>
      </c>
      <c r="G20" s="9" t="str">
        <f t="shared" si="0"/>
        <v>80-C4GAFUC4220AA0J|2</v>
      </c>
      <c r="H20" s="15" t="s">
        <v>75</v>
      </c>
    </row>
    <row r="21" spans="1:9" ht="13.5" customHeight="1">
      <c r="B21" s="13" t="s">
        <v>67</v>
      </c>
      <c r="C21" s="14" t="s">
        <v>15</v>
      </c>
      <c r="D21" s="14" t="s">
        <v>41</v>
      </c>
      <c r="E21" s="14" t="s">
        <v>42</v>
      </c>
      <c r="F21" s="14">
        <v>4</v>
      </c>
      <c r="G21" s="9" t="str">
        <f t="shared" si="0"/>
        <v>647-UKW1E102MPD|4</v>
      </c>
      <c r="H21" s="15" t="s">
        <v>74</v>
      </c>
    </row>
    <row r="22" spans="1:9">
      <c r="B22" s="13" t="s">
        <v>68</v>
      </c>
      <c r="C22" s="14" t="s">
        <v>16</v>
      </c>
      <c r="D22" s="14" t="s">
        <v>43</v>
      </c>
      <c r="E22" s="14" t="s">
        <v>42</v>
      </c>
      <c r="F22" s="14">
        <v>24</v>
      </c>
      <c r="G22" s="9" t="str">
        <f t="shared" si="0"/>
        <v>647-UKW1E101MED|24</v>
      </c>
      <c r="H22" s="15" t="s">
        <v>98</v>
      </c>
    </row>
    <row r="23" spans="1:9">
      <c r="A23" s="21" t="s">
        <v>80</v>
      </c>
      <c r="B23" s="13" t="s">
        <v>82</v>
      </c>
      <c r="C23" s="14" t="s">
        <v>81</v>
      </c>
      <c r="D23" s="14" t="s">
        <v>113</v>
      </c>
      <c r="E23" s="14" t="s">
        <v>114</v>
      </c>
      <c r="F23" s="14">
        <v>8</v>
      </c>
      <c r="G23" s="9" t="str">
        <f t="shared" si="0"/>
        <v>810-FK28X7R1H104K|8</v>
      </c>
      <c r="H23" s="15" t="s">
        <v>85</v>
      </c>
    </row>
    <row r="24" spans="1:9">
      <c r="B24" s="13" t="s">
        <v>72</v>
      </c>
      <c r="C24" s="14" t="s">
        <v>36</v>
      </c>
      <c r="D24" s="14" t="s">
        <v>35</v>
      </c>
      <c r="E24" s="14" t="s">
        <v>37</v>
      </c>
      <c r="F24" s="14">
        <v>8</v>
      </c>
      <c r="G24" s="9" t="str">
        <f t="shared" si="0"/>
        <v>595-OPA27GP|8</v>
      </c>
      <c r="H24" s="16" t="s">
        <v>73</v>
      </c>
    </row>
    <row r="25" spans="1:9">
      <c r="B25" s="13" t="s">
        <v>17</v>
      </c>
      <c r="C25" s="14" t="s">
        <v>22</v>
      </c>
      <c r="D25" s="14" t="s">
        <v>40</v>
      </c>
      <c r="E25" s="14" t="s">
        <v>39</v>
      </c>
      <c r="F25" s="14">
        <v>2</v>
      </c>
      <c r="G25" s="9" t="str">
        <f t="shared" si="0"/>
        <v>512-BD13516S|2</v>
      </c>
      <c r="H25" s="15" t="s">
        <v>87</v>
      </c>
    </row>
    <row r="26" spans="1:9">
      <c r="B26" s="13" t="s">
        <v>18</v>
      </c>
      <c r="C26" s="14" t="s">
        <v>23</v>
      </c>
      <c r="D26" s="14" t="s">
        <v>38</v>
      </c>
      <c r="E26" s="14" t="s">
        <v>39</v>
      </c>
      <c r="F26" s="14">
        <v>2</v>
      </c>
      <c r="G26" s="9" t="str">
        <f t="shared" si="0"/>
        <v>512-BD13616S|2</v>
      </c>
      <c r="H26" s="15" t="s">
        <v>88</v>
      </c>
    </row>
    <row r="27" spans="1:9">
      <c r="B27" s="17" t="s">
        <v>19</v>
      </c>
      <c r="C27" s="18"/>
      <c r="D27" s="18" t="s">
        <v>78</v>
      </c>
      <c r="E27" s="18"/>
      <c r="F27" s="18">
        <v>8</v>
      </c>
      <c r="G27" s="10" t="str">
        <f t="shared" si="0"/>
        <v>575-193308|8</v>
      </c>
      <c r="H27" s="19"/>
    </row>
    <row r="28" spans="1:9">
      <c r="B28" s="31" t="s">
        <v>112</v>
      </c>
      <c r="G28" s="9" t="str">
        <f t="shared" si="0"/>
        <v/>
      </c>
    </row>
    <row r="29" spans="1:9">
      <c r="G29" s="9" t="str">
        <f t="shared" si="0"/>
        <v/>
      </c>
    </row>
    <row r="30" spans="1:9">
      <c r="A30" s="1" t="s">
        <v>83</v>
      </c>
      <c r="B30" s="3" t="s">
        <v>46</v>
      </c>
      <c r="D30" s="3" t="s">
        <v>102</v>
      </c>
      <c r="E30" s="3" t="s">
        <v>103</v>
      </c>
      <c r="F30" s="3">
        <v>1</v>
      </c>
      <c r="G30" s="9" t="str">
        <f t="shared" si="0"/>
        <v>553-VPM24-1040|1</v>
      </c>
      <c r="H30" s="2" t="s">
        <v>104</v>
      </c>
      <c r="I30" s="1" t="s">
        <v>105</v>
      </c>
    </row>
    <row r="31" spans="1:9">
      <c r="B31" s="3" t="s">
        <v>115</v>
      </c>
      <c r="D31" s="3" t="s">
        <v>106</v>
      </c>
      <c r="E31" s="3" t="s">
        <v>107</v>
      </c>
      <c r="F31" s="3">
        <v>2</v>
      </c>
      <c r="G31" s="9" t="str">
        <f t="shared" si="0"/>
        <v>905-KBPC2510W|2</v>
      </c>
      <c r="H31" s="2" t="s">
        <v>108</v>
      </c>
      <c r="I31" s="1" t="s">
        <v>109</v>
      </c>
    </row>
  </sheetData>
  <phoneticPr fontId="2"/>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6"/>
  <sheetViews>
    <sheetView topLeftCell="A7" workbookViewId="0">
      <selection activeCell="F31" sqref="F31"/>
    </sheetView>
  </sheetViews>
  <sheetFormatPr defaultColWidth="10.1328125" defaultRowHeight="14.25"/>
  <sheetData>
    <row r="2" spans="2:8">
      <c r="B2" t="s">
        <v>55</v>
      </c>
    </row>
    <row r="5" spans="2:8">
      <c r="B5" t="s">
        <v>47</v>
      </c>
    </row>
    <row r="8" spans="2:8">
      <c r="B8" t="s">
        <v>56</v>
      </c>
      <c r="E8" s="6">
        <v>40</v>
      </c>
      <c r="F8" t="s">
        <v>57</v>
      </c>
      <c r="H8" t="s">
        <v>58</v>
      </c>
    </row>
    <row r="10" spans="2:8">
      <c r="B10" t="s">
        <v>48</v>
      </c>
      <c r="E10" s="6">
        <v>0.3</v>
      </c>
      <c r="F10" t="s">
        <v>49</v>
      </c>
      <c r="H10" t="s">
        <v>58</v>
      </c>
    </row>
    <row r="12" spans="2:8">
      <c r="B12" s="7" t="s">
        <v>59</v>
      </c>
      <c r="C12" s="7"/>
      <c r="D12" s="7"/>
      <c r="E12" s="7">
        <f>E8</f>
        <v>40</v>
      </c>
      <c r="F12" s="7" t="s">
        <v>57</v>
      </c>
      <c r="H12" t="s">
        <v>52</v>
      </c>
    </row>
    <row r="14" spans="2:8">
      <c r="B14" s="7" t="s">
        <v>60</v>
      </c>
      <c r="C14" s="7"/>
      <c r="D14" s="7"/>
      <c r="E14" s="7">
        <f>0.316/E10*1000/31.6*E8</f>
        <v>1333.3333333333335</v>
      </c>
      <c r="F14" s="7" t="s">
        <v>57</v>
      </c>
      <c r="H14" t="s">
        <v>52</v>
      </c>
    </row>
    <row r="16" spans="2:8">
      <c r="B16" t="s">
        <v>50</v>
      </c>
      <c r="E16" s="26">
        <f>20*LOG(E14/E8)+30</f>
        <v>60.457574905606748</v>
      </c>
      <c r="F16" t="s">
        <v>51</v>
      </c>
    </row>
  </sheetData>
  <phoneticPr fontId="2"/>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 sqref="B3"/>
    </sheetView>
  </sheetViews>
  <sheetFormatPr defaultRowHeight="14.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vt:lpstr>
      <vt:lpstr>Board</vt:lpstr>
      <vt:lpstr>Schematic</vt:lpstr>
      <vt:lpstr>BOM</vt:lpstr>
      <vt:lpstr>Gain Calculator</vt:lpstr>
      <vt:lpstr>Notes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2017-02-21T05:47:09Z</dcterms:modified>
</cp:coreProperties>
</file>