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15" windowWidth="9720" windowHeight="12000" activeTab="4"/>
  </bookViews>
  <sheets>
    <sheet name="Cover" sheetId="8" r:id="rId1"/>
    <sheet name="Board" sheetId="17" r:id="rId2"/>
    <sheet name="Schematic" sheetId="18" r:id="rId3"/>
    <sheet name="BOM" sheetId="22" r:id="rId4"/>
    <sheet name="Gain Calculator" sheetId="20" r:id="rId5"/>
    <sheet name="Notes" sheetId="21" r:id="rId6"/>
  </sheets>
  <calcPr calcId="152511"/>
</workbook>
</file>

<file path=xl/calcChain.xml><?xml version="1.0" encoding="utf-8"?>
<calcChain xmlns="http://schemas.openxmlformats.org/spreadsheetml/2006/main">
  <c r="G32" i="22" l="1"/>
  <c r="G31" i="22"/>
  <c r="G30" i="22"/>
  <c r="G29" i="22"/>
  <c r="G27" i="22"/>
  <c r="G26" i="22"/>
  <c r="G25" i="22"/>
  <c r="G24" i="22"/>
  <c r="G23" i="22"/>
  <c r="G22" i="22"/>
  <c r="G21" i="22"/>
  <c r="G20" i="22"/>
  <c r="G19" i="22"/>
  <c r="G18" i="22"/>
  <c r="G17" i="22"/>
  <c r="G16" i="22"/>
  <c r="G15" i="22"/>
  <c r="G14" i="22"/>
  <c r="G13" i="22"/>
  <c r="G12" i="22"/>
  <c r="G11" i="22"/>
  <c r="G10" i="22"/>
  <c r="G9" i="22"/>
  <c r="G8" i="22"/>
  <c r="G7" i="22"/>
  <c r="G6" i="22"/>
  <c r="E11" i="20"/>
  <c r="E13" i="20" s="1"/>
  <c r="E9" i="20"/>
</calcChain>
</file>

<file path=xl/sharedStrings.xml><?xml version="1.0" encoding="utf-8"?>
<sst xmlns="http://schemas.openxmlformats.org/spreadsheetml/2006/main" count="149" uniqueCount="114">
  <si>
    <t>Part</t>
  </si>
  <si>
    <t>Qty.</t>
  </si>
  <si>
    <t>R5</t>
  </si>
  <si>
    <t>R6</t>
  </si>
  <si>
    <t>R7</t>
  </si>
  <si>
    <t>R8</t>
  </si>
  <si>
    <t>47R</t>
  </si>
  <si>
    <t>C1</t>
  </si>
  <si>
    <t>1nF</t>
  </si>
  <si>
    <t>C2</t>
  </si>
  <si>
    <t>3x1nF</t>
  </si>
  <si>
    <t>C3</t>
  </si>
  <si>
    <t>1000uF/25V</t>
  </si>
  <si>
    <t>100uF/25V</t>
  </si>
  <si>
    <t>Q1</t>
  </si>
  <si>
    <t>Q2</t>
  </si>
  <si>
    <t>8 pin sockets</t>
  </si>
  <si>
    <t>Mouser part no.</t>
    <phoneticPr fontId="2"/>
  </si>
  <si>
    <t>BD135</t>
    <phoneticPr fontId="2"/>
  </si>
  <si>
    <t>BD136</t>
    <phoneticPr fontId="2"/>
  </si>
  <si>
    <t>1% 0.25W metal film</t>
    <phoneticPr fontId="2"/>
  </si>
  <si>
    <t>5% 0.25% carbon composition</t>
    <phoneticPr fontId="2"/>
  </si>
  <si>
    <t>791-RC1/4-470JB</t>
  </si>
  <si>
    <t>221R</t>
    <phoneticPr fontId="2"/>
  </si>
  <si>
    <t>Kamaya Carbon Comp.</t>
    <phoneticPr fontId="2"/>
  </si>
  <si>
    <t>595-OPA27GP</t>
  </si>
  <si>
    <t>OPA27GP</t>
    <phoneticPr fontId="2"/>
  </si>
  <si>
    <t>Texas Instruments</t>
    <phoneticPr fontId="2"/>
  </si>
  <si>
    <t>512-BD13616S</t>
  </si>
  <si>
    <t>Fairchild Hfe=100</t>
    <phoneticPr fontId="2"/>
  </si>
  <si>
    <t>512-BD13516S</t>
  </si>
  <si>
    <t>647-UKW1E102MPD</t>
    <phoneticPr fontId="2"/>
  </si>
  <si>
    <t>Nichicon KW</t>
    <phoneticPr fontId="2"/>
  </si>
  <si>
    <t>647-UKW1E101MED</t>
    <phoneticPr fontId="2"/>
  </si>
  <si>
    <t>Description</t>
    <phoneticPr fontId="2"/>
  </si>
  <si>
    <t>Cartridge Output</t>
  </si>
  <si>
    <t>mV</t>
  </si>
  <si>
    <t>Phonoclone Gain</t>
  </si>
  <si>
    <t>dB</t>
  </si>
  <si>
    <t>* round off to nearest convenient value!</t>
  </si>
  <si>
    <t>R11-14</t>
  </si>
  <si>
    <t>R15-18</t>
  </si>
  <si>
    <t>Cartridge Impedance</t>
  </si>
  <si>
    <t>Ohms</t>
  </si>
  <si>
    <t>Phonoclone R1</t>
  </si>
  <si>
    <t>Phonoclone R2</t>
  </si>
  <si>
    <t>598-CD19FD102FO3F</t>
  </si>
  <si>
    <t>Component values shown may differ from the BOM value to be used.</t>
  </si>
  <si>
    <t>R3,R4</t>
  </si>
  <si>
    <t>R9,R10</t>
  </si>
  <si>
    <t>R19,R20</t>
  </si>
  <si>
    <t>R21,R22</t>
  </si>
  <si>
    <t>C4,C5</t>
  </si>
  <si>
    <t>Value</t>
  </si>
  <si>
    <t>(2 channels)</t>
  </si>
  <si>
    <t>IC1-4</t>
  </si>
  <si>
    <t>DIP8 op amp</t>
  </si>
  <si>
    <t>or Nichicon FW, any 5 mm lead spacing</t>
  </si>
  <si>
    <t>Cornell-Dubilier</t>
  </si>
  <si>
    <t>575-193308</t>
  </si>
  <si>
    <t>riaa</t>
  </si>
  <si>
    <t>0.1uF/100V</t>
  </si>
  <si>
    <t>Power Supply</t>
  </si>
  <si>
    <t>Phonoclone Board</t>
  </si>
  <si>
    <t>Optional ceramic bypass capacitors (not needed for OPA27)</t>
  </si>
  <si>
    <t>1% Silver Mica (alternate 505-FKP21000/100/2.5)</t>
  </si>
  <si>
    <t>660-MF1/4DC47R5F</t>
  </si>
  <si>
    <t>660-MF1/4DC1001F</t>
  </si>
  <si>
    <t>660-MF1/4DC2211F</t>
  </si>
  <si>
    <t>660-MF1/4DC1103F</t>
  </si>
  <si>
    <t>660-MF1/4DC7683F</t>
  </si>
  <si>
    <t>660-MF1/4DC2210F</t>
  </si>
  <si>
    <t>KOA Speer</t>
  </si>
  <si>
    <t>or Nichicon FW, any 2.5 mm lead spacing</t>
  </si>
  <si>
    <t>80-C4GAFUC4220AA0J</t>
  </si>
  <si>
    <t>Kemet</t>
  </si>
  <si>
    <t>2.2uF</t>
  </si>
  <si>
    <t>553-VPM24-1040</t>
  </si>
  <si>
    <t>Triad 25VA 2x12 1.04A</t>
  </si>
  <si>
    <t>Power transformer, use 2 for dual mono</t>
    <phoneticPr fontId="2"/>
  </si>
  <si>
    <t>or cheaper VPT24-1040 / VPT24-2080 without screen or shield</t>
  </si>
  <si>
    <t>905-KBPC2510W</t>
  </si>
  <si>
    <t>1000V 25A potted</t>
  </si>
  <si>
    <t>Bridge rectifier, use 4 for dual mono</t>
  </si>
  <si>
    <t>I like these big bridges as they are easily chassis mounted with M5 machine screw, but you can use any rectifier diodes you choose</t>
  </si>
  <si>
    <t>R1*</t>
  </si>
  <si>
    <t>R2*</t>
  </si>
  <si>
    <t>TDK Ceramic X7R</t>
  </si>
  <si>
    <t>BR1,2</t>
  </si>
  <si>
    <t>810-FK26X7R2A104K</t>
  </si>
  <si>
    <t>Phonoclone Gain Resistor Selection Utility</t>
  </si>
  <si>
    <t>Import Mouser BOM</t>
    <phoneticPr fontId="2"/>
  </si>
  <si>
    <t>Notes</t>
    <phoneticPr fontId="2"/>
  </si>
  <si>
    <t>47.5R</t>
  </si>
  <si>
    <t>1k</t>
  </si>
  <si>
    <t>2.21k</t>
  </si>
  <si>
    <t>110k</t>
  </si>
  <si>
    <t>768k</t>
  </si>
  <si>
    <t>100k</t>
  </si>
  <si>
    <t>660-MF1/4DC1003F</t>
  </si>
  <si>
    <t>1% 0.5W ceramic trimmer</t>
  </si>
  <si>
    <t>Any metallized polypropylene or audio grade coupling cap PCM37.5 or axial length 45 mm</t>
  </si>
  <si>
    <t>or Wima MKP10 505-M102.2/400/10P or Cornell-Dubilier 598-930C2W2K-F</t>
  </si>
  <si>
    <t>Mill-Max</t>
  </si>
  <si>
    <t>TO-92 pnp transistor (alternate any CBE like BC 328, BC546 thru BC550)</t>
  </si>
  <si>
    <t>TO-92 npn transistor (alternate any CBE like BC 338, BC556 thru BC560)</t>
  </si>
  <si>
    <t>*R1, R2 may be changed to match the cartridge, see Gain Calculator worksheet for details.</t>
  </si>
  <si>
    <t>T1</t>
    <phoneticPr fontId="2"/>
  </si>
  <si>
    <t>C6-21</t>
  </si>
  <si>
    <t>Phonoclone 3 Parts List</t>
  </si>
  <si>
    <t>33.2k</t>
  </si>
  <si>
    <t>660-MF1/4DC3322F</t>
  </si>
  <si>
    <t>C22-25</t>
  </si>
  <si>
    <t>Ohms*</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</si>
</sst>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sz val="10"/>
      <color rgb="FF00B0F0"/>
      <name val="Calibri"/>
      <family val="2"/>
      <scheme val="minor"/>
    </font>
    <font>
      <u/>
      <sz val="11"/>
      <color theme="10"/>
      <name val="Calibri"/>
      <family val="2"/>
      <scheme val="minor"/>
    </font>
    <font>
      <sz val="10"/>
      <color theme="9" tint="-0.249977111117893"/>
      <name val="Calibri"/>
      <family val="2"/>
      <scheme val="minor"/>
    </font>
    <font>
      <sz val="10"/>
      <color rgb="FFFF0000"/>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33">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1" fillId="2" borderId="0" xfId="0" applyFont="1" applyFill="1" applyBorder="1" applyAlignment="1">
      <alignment horizontal="center"/>
    </xf>
    <xf numFmtId="0" fontId="1" fillId="0" borderId="0" xfId="0" applyFont="1" applyFill="1" applyBorder="1" applyAlignment="1">
      <alignment horizontal="center"/>
    </xf>
    <xf numFmtId="0" fontId="6" fillId="0" borderId="0" xfId="0" applyFont="1" applyFill="1" applyAlignment="1">
      <alignment horizontal="right"/>
    </xf>
    <xf numFmtId="0" fontId="8" fillId="0" borderId="0" xfId="0" applyFont="1" applyFill="1" applyAlignment="1">
      <alignment horizontal="right"/>
    </xf>
    <xf numFmtId="0" fontId="9" fillId="0" borderId="0" xfId="0" applyFont="1" applyFill="1" applyBorder="1" applyAlignment="1">
      <alignment horizontal="center"/>
    </xf>
    <xf numFmtId="0" fontId="9" fillId="0" borderId="0" xfId="0" applyFont="1" applyFill="1" applyAlignment="1">
      <alignment horizontal="left"/>
    </xf>
    <xf numFmtId="0" fontId="10" fillId="0" borderId="1" xfId="0" applyFont="1" applyBorder="1" applyAlignment="1">
      <alignment horizontal="center"/>
    </xf>
    <xf numFmtId="0" fontId="0" fillId="0" borderId="0" xfId="0" applyAlignment="1">
      <alignment horizontal="center"/>
    </xf>
    <xf numFmtId="0" fontId="11" fillId="0" borderId="0" xfId="0" applyFont="1"/>
    <xf numFmtId="1" fontId="11" fillId="0" borderId="0" xfId="0" applyNumberFormat="1" applyFont="1" applyAlignment="1">
      <alignment horizontal="center"/>
    </xf>
    <xf numFmtId="0" fontId="11" fillId="0" borderId="0" xfId="0" applyFont="1" applyAlignment="1">
      <alignment horizontal="center"/>
    </xf>
    <xf numFmtId="1" fontId="0" fillId="0" borderId="0" xfId="0" applyNumberFormat="1" applyAlignment="1">
      <alignment horizontal="center"/>
    </xf>
    <xf numFmtId="0" fontId="9" fillId="0" borderId="2" xfId="0" applyFont="1" applyFill="1" applyBorder="1" applyAlignment="1">
      <alignment horizontal="center"/>
    </xf>
    <xf numFmtId="0" fontId="9" fillId="0" borderId="3" xfId="0" applyFont="1" applyFill="1" applyBorder="1" applyAlignment="1">
      <alignment horizontal="center"/>
    </xf>
    <xf numFmtId="0" fontId="1" fillId="0" borderId="3" xfId="0" applyFont="1" applyFill="1" applyBorder="1" applyAlignment="1">
      <alignment horizontal="center"/>
    </xf>
    <xf numFmtId="0" fontId="1" fillId="2" borderId="3" xfId="0" applyFont="1" applyFill="1" applyBorder="1" applyAlignment="1">
      <alignment horizontal="center"/>
    </xf>
    <xf numFmtId="0" fontId="4" fillId="0" borderId="4" xfId="0" applyFont="1" applyFill="1" applyBorder="1" applyAlignment="1">
      <alignment horizontal="left" wrapText="1"/>
    </xf>
    <xf numFmtId="0" fontId="9" fillId="0" borderId="5" xfId="0" applyFont="1" applyFill="1" applyBorder="1" applyAlignment="1">
      <alignment horizontal="center"/>
    </xf>
    <xf numFmtId="0" fontId="4" fillId="0" borderId="6" xfId="0" applyFont="1" applyFill="1" applyBorder="1" applyAlignment="1">
      <alignment horizontal="left" wrapText="1"/>
    </xf>
    <xf numFmtId="0" fontId="1" fillId="0" borderId="5" xfId="0" applyFont="1" applyFill="1" applyBorder="1" applyAlignment="1">
      <alignment horizontal="center"/>
    </xf>
    <xf numFmtId="0" fontId="1" fillId="0" borderId="0" xfId="0" applyFont="1" applyFill="1" applyAlignment="1">
      <alignment horizontal="right"/>
    </xf>
    <xf numFmtId="0" fontId="4" fillId="0" borderId="6" xfId="0" applyFont="1" applyFill="1" applyBorder="1" applyAlignment="1">
      <alignment horizontal="left"/>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2" borderId="8" xfId="0" applyFont="1" applyFill="1" applyBorder="1" applyAlignment="1">
      <alignment horizontal="center"/>
    </xf>
    <xf numFmtId="0" fontId="4" fillId="0" borderId="9" xfId="0" applyFont="1" applyFill="1" applyBorder="1" applyAlignment="1">
      <alignment horizontal="left" wrapText="1"/>
    </xf>
    <xf numFmtId="0" fontId="1" fillId="2" borderId="0" xfId="0" applyFont="1" applyFill="1" applyAlignment="1">
      <alignment horizontal="center"/>
    </xf>
  </cellXfs>
  <cellStyles count="3">
    <cellStyle name="Hyperlink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0</xdr:rowOff>
    </xdr:from>
    <xdr:to>
      <xdr:col>11</xdr:col>
      <xdr:colOff>0</xdr:colOff>
      <xdr:row>24</xdr:row>
      <xdr:rowOff>0</xdr:rowOff>
    </xdr:to>
    <xdr:sp macro="" textlink="">
      <xdr:nvSpPr>
        <xdr:cNvPr id="2" name="TextBox 1"/>
        <xdr:cNvSpPr txBox="1"/>
      </xdr:nvSpPr>
      <xdr:spPr>
        <a:xfrm>
          <a:off x="1371600" y="514350"/>
          <a:ext cx="6172200" cy="3600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Audio Phonoclone</a:t>
          </a:r>
        </a:p>
        <a:p>
          <a:pPr algn="ctr"/>
          <a:endParaRPr kumimoji="1" lang="en-US" altLang="ja-JP" sz="1100"/>
        </a:p>
        <a:p>
          <a:pPr algn="ctr"/>
          <a:r>
            <a:rPr kumimoji="1" lang="en-US" altLang="ja-JP" sz="1100" i="1"/>
            <a:t>board revision</a:t>
          </a:r>
          <a:r>
            <a:rPr kumimoji="1" lang="en-US" altLang="ja-JP" sz="1100" i="1" baseline="0"/>
            <a:t> </a:t>
          </a:r>
          <a:r>
            <a:rPr kumimoji="1" lang="en-US" altLang="ja-JP" sz="1100" i="1"/>
            <a:t>38a</a:t>
          </a:r>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8795</xdr:colOff>
      <xdr:row>29</xdr:row>
      <xdr:rowOff>25602</xdr:rowOff>
    </xdr:to>
    <xdr:pic>
      <xdr:nvPicPr>
        <xdr:cNvPr id="4" name="Picture 3"/>
        <xdr:cNvPicPr>
          <a:picLocks noChangeAspect="1"/>
        </xdr:cNvPicPr>
      </xdr:nvPicPr>
      <xdr:blipFill>
        <a:blip xmlns:r="http://schemas.openxmlformats.org/officeDocument/2006/relationships" r:embed="rId1"/>
        <a:stretch>
          <a:fillRect/>
        </a:stretch>
      </xdr:blipFill>
      <xdr:spPr>
        <a:xfrm>
          <a:off x="647700" y="542925"/>
          <a:ext cx="5838095" cy="4730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66675</xdr:colOff>
      <xdr:row>3</xdr:row>
      <xdr:rowOff>133350</xdr:rowOff>
    </xdr:from>
    <xdr:to>
      <xdr:col>33</xdr:col>
      <xdr:colOff>466725</xdr:colOff>
      <xdr:row>9</xdr:row>
      <xdr:rowOff>57150</xdr:rowOff>
    </xdr:to>
    <xdr:sp macro="" textlink="">
      <xdr:nvSpPr>
        <xdr:cNvPr id="2" name="TextBox 1"/>
        <xdr:cNvSpPr txBox="1"/>
      </xdr:nvSpPr>
      <xdr:spPr>
        <a:xfrm>
          <a:off x="17135475" y="704850"/>
          <a:ext cx="3448050"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are mislabled due to the limitations of the software</a:t>
          </a:r>
          <a:r>
            <a:rPr lang="en-US" sz="1100" baseline="0"/>
            <a:t> packages and/or minor adjustments in the BOM</a:t>
          </a:r>
        </a:p>
        <a:p>
          <a:endParaRPr lang="en-US" sz="1100" baseline="0"/>
        </a:p>
        <a:p>
          <a:r>
            <a:rPr lang="en-US" sz="1100" baseline="0"/>
            <a:t>Schematic is for reference only.</a:t>
          </a:r>
        </a:p>
      </xdr:txBody>
    </xdr:sp>
    <xdr:clientData/>
  </xdr:twoCellAnchor>
  <xdr:twoCellAnchor editAs="oneCell">
    <xdr:from>
      <xdr:col>1</xdr:col>
      <xdr:colOff>0</xdr:colOff>
      <xdr:row>3</xdr:row>
      <xdr:rowOff>1</xdr:rowOff>
    </xdr:from>
    <xdr:to>
      <xdr:col>17</xdr:col>
      <xdr:colOff>565372</xdr:colOff>
      <xdr:row>43</xdr:row>
      <xdr:rowOff>118144</xdr:rowOff>
    </xdr:to>
    <xdr:pic>
      <xdr:nvPicPr>
        <xdr:cNvPr id="5" name="Picture 4"/>
        <xdr:cNvPicPr>
          <a:picLocks noChangeAspect="1"/>
        </xdr:cNvPicPr>
      </xdr:nvPicPr>
      <xdr:blipFill>
        <a:blip xmlns:r="http://schemas.openxmlformats.org/officeDocument/2006/relationships" r:embed="rId1"/>
        <a:stretch>
          <a:fillRect/>
        </a:stretch>
      </xdr:blipFill>
      <xdr:spPr>
        <a:xfrm>
          <a:off x="647700" y="542926"/>
          <a:ext cx="10928572" cy="73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36</xdr:row>
      <xdr:rowOff>0</xdr:rowOff>
    </xdr:from>
    <xdr:to>
      <xdr:col>3</xdr:col>
      <xdr:colOff>1076325</xdr:colOff>
      <xdr:row>47</xdr:row>
      <xdr:rowOff>85725</xdr:rowOff>
    </xdr:to>
    <xdr:sp macro="" textlink="">
      <xdr:nvSpPr>
        <xdr:cNvPr id="2" name="TextBox 1"/>
        <xdr:cNvSpPr txBox="1"/>
      </xdr:nvSpPr>
      <xdr:spPr>
        <a:xfrm>
          <a:off x="1195388" y="6000750"/>
          <a:ext cx="3690937" cy="19192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r>
            <a:rPr lang="en-US" sz="1100" baseline="0"/>
            <a:t>Case (with power switch, fuse, IEC power socket).</a:t>
          </a:r>
        </a:p>
        <a:p>
          <a:r>
            <a:rPr lang="en-US" sz="1100" baseline="0"/>
            <a:t>RCA jacks x4</a:t>
          </a:r>
        </a:p>
        <a:p>
          <a:r>
            <a:rPr lang="en-US" sz="1100" baseline="0"/>
            <a:t>Internal chassis wiring</a:t>
          </a:r>
        </a:p>
        <a:p>
          <a:r>
            <a:rPr lang="en-US" sz="1100" baseline="0"/>
            <a:t>Ground lug (M4 bolt)</a:t>
          </a:r>
        </a:p>
        <a:p>
          <a:endParaRPr lang="en-US" sz="1100"/>
        </a:p>
        <a:p>
          <a:r>
            <a:rPr lang="en-US" sz="1100"/>
            <a:t>see the construction guide for details,</a:t>
          </a:r>
        </a:p>
        <a:p>
          <a:r>
            <a:rPr lang="en-US" sz="1100"/>
            <a:t>http://phonoclone.com/diy-guide.html</a:t>
          </a:r>
        </a:p>
      </xdr:txBody>
    </xdr:sp>
    <xdr:clientData/>
  </xdr:twoCellAnchor>
  <xdr:twoCellAnchor>
    <xdr:from>
      <xdr:col>4</xdr:col>
      <xdr:colOff>747713</xdr:colOff>
      <xdr:row>33</xdr:row>
      <xdr:rowOff>47625</xdr:rowOff>
    </xdr:from>
    <xdr:to>
      <xdr:col>7</xdr:col>
      <xdr:colOff>1276351</xdr:colOff>
      <xdr:row>49</xdr:row>
      <xdr:rowOff>66735</xdr:rowOff>
    </xdr:to>
    <xdr:grpSp>
      <xdr:nvGrpSpPr>
        <xdr:cNvPr id="3" name="Group 2"/>
        <xdr:cNvGrpSpPr/>
      </xdr:nvGrpSpPr>
      <xdr:grpSpPr>
        <a:xfrm>
          <a:off x="6048376" y="5548313"/>
          <a:ext cx="4314825" cy="2686110"/>
          <a:chOff x="2286000" y="1905000"/>
          <a:chExt cx="4419600" cy="2686110"/>
        </a:xfrm>
      </xdr:grpSpPr>
      <xdr:cxnSp macro="">
        <xdr:nvCxnSpPr>
          <xdr:cNvPr id="4" name="Straight Connector 3"/>
          <xdr:cNvCxnSpPr/>
        </xdr:nvCxnSpPr>
        <xdr:spPr>
          <a:xfrm flipV="1">
            <a:off x="5257800" y="3505201"/>
            <a:ext cx="0" cy="606645"/>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5" name="Straight Connector 4"/>
          <xdr:cNvCxnSpPr/>
        </xdr:nvCxnSpPr>
        <xdr:spPr>
          <a:xfrm flipV="1">
            <a:off x="3962400" y="2514602"/>
            <a:ext cx="2" cy="1676398"/>
          </a:xfrm>
          <a:prstGeom prst="line">
            <a:avLst/>
          </a:prstGeom>
          <a:ln w="12700">
            <a:solidFill>
              <a:schemeClr val="tx1"/>
            </a:solidFill>
          </a:ln>
          <a:effectLst/>
        </xdr:spPr>
        <xdr:style>
          <a:lnRef idx="2">
            <a:schemeClr val="accent6"/>
          </a:lnRef>
          <a:fillRef idx="0">
            <a:schemeClr val="accent6"/>
          </a:fillRef>
          <a:effectRef idx="1">
            <a:schemeClr val="accent6"/>
          </a:effectRef>
          <a:fontRef idx="minor">
            <a:schemeClr val="tx1"/>
          </a:fontRef>
        </xdr:style>
      </xdr:cxnSp>
      <xdr:cxnSp macro="">
        <xdr:nvCxnSpPr>
          <xdr:cNvPr id="6" name="Straight Connector 5"/>
          <xdr:cNvCxnSpPr/>
        </xdr:nvCxnSpPr>
        <xdr:spPr>
          <a:xfrm flipV="1">
            <a:off x="3886200" y="2514602"/>
            <a:ext cx="2" cy="1676398"/>
          </a:xfrm>
          <a:prstGeom prst="line">
            <a:avLst/>
          </a:prstGeom>
          <a:ln w="12700">
            <a:solidFill>
              <a:schemeClr val="tx1"/>
            </a:solidFill>
          </a:ln>
          <a:effectLst/>
        </xdr:spPr>
        <xdr:style>
          <a:lnRef idx="2">
            <a:schemeClr val="accent6"/>
          </a:lnRef>
          <a:fillRef idx="0">
            <a:schemeClr val="accent6"/>
          </a:fillRef>
          <a:effectRef idx="1">
            <a:schemeClr val="accent6"/>
          </a:effectRef>
          <a:fontRef idx="minor">
            <a:schemeClr val="tx1"/>
          </a:fontRef>
        </xdr:style>
      </xdr:cxnSp>
      <xdr:sp macro="" textlink="">
        <xdr:nvSpPr>
          <xdr:cNvPr id="7" name="TextBox 360"/>
          <xdr:cNvSpPr txBox="1"/>
        </xdr:nvSpPr>
        <xdr:spPr>
          <a:xfrm>
            <a:off x="3276600" y="1905000"/>
            <a:ext cx="1563752" cy="578290"/>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000"/>
              <a:t>Toroid Power Transformer</a:t>
            </a:r>
          </a:p>
          <a:p>
            <a:pPr algn="ctr"/>
            <a:r>
              <a:rPr lang="en-US" sz="1000"/>
              <a:t>25~50 VA 2x12 VAC</a:t>
            </a:r>
          </a:p>
        </xdr:txBody>
      </xdr:sp>
      <xdr:sp macro="" textlink="">
        <xdr:nvSpPr>
          <xdr:cNvPr id="8" name="TextBox 361"/>
          <xdr:cNvSpPr txBox="1"/>
        </xdr:nvSpPr>
        <xdr:spPr>
          <a:xfrm>
            <a:off x="4509449" y="4191000"/>
            <a:ext cx="1524000" cy="400110"/>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000"/>
              <a:t>200 V 3A Bridge Rectifier x2</a:t>
            </a:r>
          </a:p>
        </xdr:txBody>
      </xdr:sp>
      <xdr:cxnSp macro="">
        <xdr:nvCxnSpPr>
          <xdr:cNvPr id="9" name="Straight Connector 8"/>
          <xdr:cNvCxnSpPr/>
        </xdr:nvCxnSpPr>
        <xdr:spPr>
          <a:xfrm flipH="1" flipV="1">
            <a:off x="2895600" y="4038598"/>
            <a:ext cx="838200" cy="2"/>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cxnSp macro="">
        <xdr:nvCxnSpPr>
          <xdr:cNvPr id="10" name="Straight Connector 9"/>
          <xdr:cNvCxnSpPr/>
        </xdr:nvCxnSpPr>
        <xdr:spPr>
          <a:xfrm>
            <a:off x="4114800" y="4114798"/>
            <a:ext cx="1139933"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1" name="Straight Connector 10"/>
          <xdr:cNvCxnSpPr/>
        </xdr:nvCxnSpPr>
        <xdr:spPr>
          <a:xfrm>
            <a:off x="4076700" y="3505200"/>
            <a:ext cx="1181100"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2" name="Straight Connector 11"/>
          <xdr:cNvCxnSpPr/>
        </xdr:nvCxnSpPr>
        <xdr:spPr>
          <a:xfrm>
            <a:off x="4114800" y="3200400"/>
            <a:ext cx="1143000"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3" name="Straight Connector 12"/>
          <xdr:cNvCxnSpPr>
            <a:stCxn id="15" idx="0"/>
          </xdr:cNvCxnSpPr>
        </xdr:nvCxnSpPr>
        <xdr:spPr>
          <a:xfrm>
            <a:off x="4076700" y="2590800"/>
            <a:ext cx="1181100" cy="0"/>
          </a:xfrm>
          <a:prstGeom prst="line">
            <a:avLst/>
          </a:prstGeom>
          <a:ln w="12700"/>
          <a:effectLst/>
        </xdr:spPr>
        <xdr:style>
          <a:lnRef idx="2">
            <a:schemeClr val="dk1"/>
          </a:lnRef>
          <a:fillRef idx="0">
            <a:schemeClr val="dk1"/>
          </a:fillRef>
          <a:effectRef idx="1">
            <a:schemeClr val="dk1"/>
          </a:effectRef>
          <a:fontRef idx="minor">
            <a:schemeClr val="tx1"/>
          </a:fontRef>
        </xdr:style>
      </xdr:cxnSp>
      <xdr:sp macro="" textlink="">
        <xdr:nvSpPr>
          <xdr:cNvPr id="14" name="Rectangle 13"/>
          <xdr:cNvSpPr/>
        </xdr:nvSpPr>
        <xdr:spPr>
          <a:xfrm>
            <a:off x="3733800" y="2667000"/>
            <a:ext cx="76200" cy="1371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15" name="Rectangle 14"/>
          <xdr:cNvSpPr/>
        </xdr:nvSpPr>
        <xdr:spPr>
          <a:xfrm>
            <a:off x="4038600" y="2590800"/>
            <a:ext cx="76200" cy="609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solidFill>
                <a:schemeClr val="tx1"/>
              </a:solidFill>
            </a:endParaRPr>
          </a:p>
        </xdr:txBody>
      </xdr:sp>
      <xdr:sp macro="" textlink="">
        <xdr:nvSpPr>
          <xdr:cNvPr id="16" name="Rectangle 15"/>
          <xdr:cNvSpPr/>
        </xdr:nvSpPr>
        <xdr:spPr>
          <a:xfrm>
            <a:off x="4038600" y="3505200"/>
            <a:ext cx="76200" cy="609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solidFill>
                <a:schemeClr val="tx1"/>
              </a:solidFill>
            </a:endParaRPr>
          </a:p>
        </xdr:txBody>
      </xdr:sp>
      <xdr:cxnSp macro="">
        <xdr:nvCxnSpPr>
          <xdr:cNvPr id="17" name="Straight Connector 16"/>
          <xdr:cNvCxnSpPr/>
        </xdr:nvCxnSpPr>
        <xdr:spPr>
          <a:xfrm flipV="1">
            <a:off x="4953000" y="2895604"/>
            <a:ext cx="0" cy="380997"/>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8" name="Straight Connector 17"/>
          <xdr:cNvCxnSpPr/>
        </xdr:nvCxnSpPr>
        <xdr:spPr>
          <a:xfrm flipH="1">
            <a:off x="4953000" y="3782630"/>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19" name="Straight Connector 18"/>
          <xdr:cNvCxnSpPr/>
        </xdr:nvCxnSpPr>
        <xdr:spPr>
          <a:xfrm flipV="1">
            <a:off x="5257800" y="2590801"/>
            <a:ext cx="0" cy="606645"/>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20" name="Straight Connector 19"/>
          <xdr:cNvCxnSpPr/>
        </xdr:nvCxnSpPr>
        <xdr:spPr>
          <a:xfrm>
            <a:off x="4953000" y="2895600"/>
            <a:ext cx="1066800" cy="0"/>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grpSp>
        <xdr:nvGrpSpPr>
          <xdr:cNvPr id="21" name="Group 20"/>
          <xdr:cNvGrpSpPr/>
        </xdr:nvGrpSpPr>
        <xdr:grpSpPr>
          <a:xfrm>
            <a:off x="5105400" y="2743201"/>
            <a:ext cx="304800" cy="304807"/>
            <a:chOff x="4559039" y="2361419"/>
            <a:chExt cx="462541" cy="454209"/>
          </a:xfrm>
        </xdr:grpSpPr>
        <xdr:sp macro="" textlink="">
          <xdr:nvSpPr>
            <xdr:cNvPr id="44" name="Snip Single Corner Rectangle 43"/>
            <xdr:cNvSpPr/>
          </xdr:nvSpPr>
          <xdr:spPr>
            <a:xfrm rot="2678662">
              <a:off x="4572000" y="2361419"/>
              <a:ext cx="449580" cy="449580"/>
            </a:xfrm>
            <a:prstGeom prst="snip1Rect">
              <a:avLst/>
            </a:prstGeom>
            <a:solidFill>
              <a:schemeClr val="bg1"/>
            </a:solidFill>
            <a:ln w="12700">
              <a:solidFill>
                <a:schemeClr val="tx1"/>
              </a:solidFil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45" name="Group 44"/>
            <xdr:cNvGrpSpPr/>
          </xdr:nvGrpSpPr>
          <xdr:grpSpPr>
            <a:xfrm rot="5400000">
              <a:off x="4762853" y="2369959"/>
              <a:ext cx="64226" cy="64226"/>
              <a:chOff x="4762846" y="2369952"/>
              <a:chExt cx="64226" cy="64226"/>
            </a:xfrm>
          </xdr:grpSpPr>
          <xdr:sp macro="" textlink="">
            <xdr:nvSpPr>
              <xdr:cNvPr id="53" name="Arc 52"/>
              <xdr:cNvSpPr/>
            </xdr:nvSpPr>
            <xdr:spPr>
              <a:xfrm rot="16200000">
                <a:off x="4778902" y="238600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54" name="Arc 53"/>
              <xdr:cNvSpPr/>
            </xdr:nvSpPr>
            <xdr:spPr>
              <a:xfrm rot="5400000">
                <a:off x="4778902" y="2353896"/>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grpSp>
          <xdr:nvGrpSpPr>
            <xdr:cNvPr id="46" name="Group 45"/>
            <xdr:cNvGrpSpPr/>
          </xdr:nvGrpSpPr>
          <xdr:grpSpPr>
            <a:xfrm rot="5400000">
              <a:off x="4762853" y="2751402"/>
              <a:ext cx="64226" cy="64226"/>
              <a:chOff x="4762846" y="2751395"/>
              <a:chExt cx="64226" cy="64226"/>
            </a:xfrm>
          </xdr:grpSpPr>
          <xdr:sp macro="" textlink="">
            <xdr:nvSpPr>
              <xdr:cNvPr id="51" name="Arc 50"/>
              <xdr:cNvSpPr/>
            </xdr:nvSpPr>
            <xdr:spPr>
              <a:xfrm rot="16200000">
                <a:off x="4778902" y="2767452"/>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52" name="Arc 51"/>
              <xdr:cNvSpPr/>
            </xdr:nvSpPr>
            <xdr:spPr>
              <a:xfrm rot="5400000">
                <a:off x="4778902" y="273533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cxnSp macro="">
          <xdr:nvCxnSpPr>
            <xdr:cNvPr id="47" name="Straight Connector 46"/>
            <xdr:cNvCxnSpPr/>
          </xdr:nvCxnSpPr>
          <xdr:spPr>
            <a:xfrm flipH="1">
              <a:off x="4559039" y="2598411"/>
              <a:ext cx="97097" cy="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48" name="Group 47"/>
            <xdr:cNvGrpSpPr/>
          </xdr:nvGrpSpPr>
          <xdr:grpSpPr>
            <a:xfrm rot="5400000">
              <a:off x="4929832" y="2552017"/>
              <a:ext cx="89916" cy="89916"/>
              <a:chOff x="4929832" y="2552017"/>
              <a:chExt cx="89916" cy="89916"/>
            </a:xfrm>
          </xdr:grpSpPr>
          <xdr:cxnSp macro="">
            <xdr:nvCxnSpPr>
              <xdr:cNvPr id="49" name="Straight Connector 48"/>
              <xdr:cNvCxnSpPr/>
            </xdr:nvCxnSpPr>
            <xdr:spPr>
              <a:xfrm rot="16200000" flipH="1">
                <a:off x="4929832" y="2596975"/>
                <a:ext cx="89916"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50" name="Straight Connector 49"/>
              <xdr:cNvCxnSpPr/>
            </xdr:nvCxnSpPr>
            <xdr:spPr>
              <a:xfrm rot="16200000">
                <a:off x="4974790" y="2552017"/>
                <a:ext cx="0" cy="89916"/>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grpSp>
      <xdr:cxnSp macro="">
        <xdr:nvCxnSpPr>
          <xdr:cNvPr id="22" name="Straight Connector 21"/>
          <xdr:cNvCxnSpPr/>
        </xdr:nvCxnSpPr>
        <xdr:spPr>
          <a:xfrm flipH="1" flipV="1">
            <a:off x="2895600" y="2667000"/>
            <a:ext cx="838200" cy="2"/>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sp macro="" textlink="">
        <xdr:nvSpPr>
          <xdr:cNvPr id="23" name="TextBox 399"/>
          <xdr:cNvSpPr txBox="1"/>
        </xdr:nvSpPr>
        <xdr:spPr>
          <a:xfrm>
            <a:off x="6019800" y="2761911"/>
            <a:ext cx="685800" cy="116955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a:t>
            </a:r>
          </a:p>
          <a:p>
            <a:endParaRPr lang="en-US" sz="1000"/>
          </a:p>
          <a:p>
            <a:r>
              <a:rPr lang="en-US" sz="1000"/>
              <a:t>COM</a:t>
            </a:r>
          </a:p>
          <a:p>
            <a:endParaRPr lang="en-US" sz="1000"/>
          </a:p>
          <a:p>
            <a:r>
              <a:rPr lang="en-US" sz="1000"/>
              <a:t>COM</a:t>
            </a:r>
          </a:p>
          <a:p>
            <a:endParaRPr lang="en-US" sz="1000"/>
          </a:p>
          <a:p>
            <a:r>
              <a:rPr lang="en-US" sz="1000"/>
              <a:t>V--</a:t>
            </a:r>
          </a:p>
        </xdr:txBody>
      </xdr:sp>
      <xdr:sp macro="" textlink="">
        <xdr:nvSpPr>
          <xdr:cNvPr id="24" name="TextBox 400"/>
          <xdr:cNvSpPr txBox="1"/>
        </xdr:nvSpPr>
        <xdr:spPr>
          <a:xfrm>
            <a:off x="2286000" y="2590800"/>
            <a:ext cx="609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a:r>
              <a:rPr lang="en-US" sz="1000"/>
              <a:t>AC</a:t>
            </a:r>
          </a:p>
        </xdr:txBody>
      </xdr:sp>
      <xdr:sp macro="" textlink="">
        <xdr:nvSpPr>
          <xdr:cNvPr id="25" name="TextBox 401"/>
          <xdr:cNvSpPr txBox="1"/>
        </xdr:nvSpPr>
        <xdr:spPr>
          <a:xfrm>
            <a:off x="2286000" y="3944779"/>
            <a:ext cx="609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a:r>
              <a:rPr lang="en-US" sz="1000"/>
              <a:t>AC</a:t>
            </a:r>
          </a:p>
        </xdr:txBody>
      </xdr:sp>
      <xdr:sp macro="" textlink="">
        <xdr:nvSpPr>
          <xdr:cNvPr id="26" name="Oval 25"/>
          <xdr:cNvSpPr/>
        </xdr:nvSpPr>
        <xdr:spPr>
          <a:xfrm>
            <a:off x="4160521" y="2641879"/>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27" name="Oval 26"/>
          <xdr:cNvSpPr/>
        </xdr:nvSpPr>
        <xdr:spPr>
          <a:xfrm>
            <a:off x="4160521" y="3549530"/>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28" name="Straight Connector 27"/>
          <xdr:cNvCxnSpPr/>
        </xdr:nvCxnSpPr>
        <xdr:spPr>
          <a:xfrm flipH="1">
            <a:off x="4953000" y="3271066"/>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29" name="Straight Connector 28"/>
          <xdr:cNvCxnSpPr/>
        </xdr:nvCxnSpPr>
        <xdr:spPr>
          <a:xfrm flipH="1">
            <a:off x="4953000" y="3412959"/>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30" name="Straight Connector 29"/>
          <xdr:cNvCxnSpPr/>
        </xdr:nvCxnSpPr>
        <xdr:spPr>
          <a:xfrm flipV="1">
            <a:off x="4953000" y="3412959"/>
            <a:ext cx="0" cy="36458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31" name="Group 30"/>
          <xdr:cNvGrpSpPr/>
        </xdr:nvGrpSpPr>
        <xdr:grpSpPr>
          <a:xfrm flipH="1" flipV="1">
            <a:off x="5111499" y="3632384"/>
            <a:ext cx="304800" cy="304807"/>
            <a:chOff x="4559039" y="2361419"/>
            <a:chExt cx="462541" cy="454209"/>
          </a:xfrm>
        </xdr:grpSpPr>
        <xdr:sp macro="" textlink="">
          <xdr:nvSpPr>
            <xdr:cNvPr id="33" name="Snip Single Corner Rectangle 32"/>
            <xdr:cNvSpPr/>
          </xdr:nvSpPr>
          <xdr:spPr>
            <a:xfrm rot="2678662">
              <a:off x="4572000" y="2361419"/>
              <a:ext cx="449580" cy="449580"/>
            </a:xfrm>
            <a:prstGeom prst="snip1Rect">
              <a:avLst/>
            </a:prstGeom>
            <a:solidFill>
              <a:schemeClr val="bg1"/>
            </a:solidFill>
            <a:ln w="12700">
              <a:solidFill>
                <a:schemeClr val="tx1"/>
              </a:solidFil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34" name="Group 33"/>
            <xdr:cNvGrpSpPr/>
          </xdr:nvGrpSpPr>
          <xdr:grpSpPr>
            <a:xfrm rot="5400000">
              <a:off x="4762853" y="2369959"/>
              <a:ext cx="64226" cy="64226"/>
              <a:chOff x="4762846" y="2369952"/>
              <a:chExt cx="64226" cy="64226"/>
            </a:xfrm>
          </xdr:grpSpPr>
          <xdr:sp macro="" textlink="">
            <xdr:nvSpPr>
              <xdr:cNvPr id="42" name="Arc 41"/>
              <xdr:cNvSpPr/>
            </xdr:nvSpPr>
            <xdr:spPr>
              <a:xfrm rot="16200000">
                <a:off x="4778902" y="238600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43" name="Arc 42"/>
              <xdr:cNvSpPr/>
            </xdr:nvSpPr>
            <xdr:spPr>
              <a:xfrm rot="5400000">
                <a:off x="4778902" y="2353896"/>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grpSp>
          <xdr:nvGrpSpPr>
            <xdr:cNvPr id="35" name="Group 34"/>
            <xdr:cNvGrpSpPr/>
          </xdr:nvGrpSpPr>
          <xdr:grpSpPr>
            <a:xfrm rot="5400000">
              <a:off x="4762853" y="2751402"/>
              <a:ext cx="64226" cy="64226"/>
              <a:chOff x="4762846" y="2751395"/>
              <a:chExt cx="64226" cy="64226"/>
            </a:xfrm>
          </xdr:grpSpPr>
          <xdr:sp macro="" textlink="">
            <xdr:nvSpPr>
              <xdr:cNvPr id="40" name="Arc 39"/>
              <xdr:cNvSpPr/>
            </xdr:nvSpPr>
            <xdr:spPr>
              <a:xfrm rot="16200000">
                <a:off x="4778902" y="2767452"/>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41" name="Arc 40"/>
              <xdr:cNvSpPr/>
            </xdr:nvSpPr>
            <xdr:spPr>
              <a:xfrm rot="5400000">
                <a:off x="4778902" y="273533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cxnSp macro="">
          <xdr:nvCxnSpPr>
            <xdr:cNvPr id="36" name="Straight Connector 35"/>
            <xdr:cNvCxnSpPr/>
          </xdr:nvCxnSpPr>
          <xdr:spPr>
            <a:xfrm flipH="1" flipV="1">
              <a:off x="4559039" y="2598411"/>
              <a:ext cx="97097" cy="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37" name="Group 36"/>
            <xdr:cNvGrpSpPr/>
          </xdr:nvGrpSpPr>
          <xdr:grpSpPr>
            <a:xfrm rot="5400000">
              <a:off x="4929832" y="2552017"/>
              <a:ext cx="89916" cy="89916"/>
              <a:chOff x="4929832" y="2552017"/>
              <a:chExt cx="89916" cy="89916"/>
            </a:xfrm>
          </xdr:grpSpPr>
          <xdr:cxnSp macro="">
            <xdr:nvCxnSpPr>
              <xdr:cNvPr id="38" name="Straight Connector 37"/>
              <xdr:cNvCxnSpPr/>
            </xdr:nvCxnSpPr>
            <xdr:spPr>
              <a:xfrm rot="16200000" flipH="1" flipV="1">
                <a:off x="4929832" y="2596975"/>
                <a:ext cx="89916"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39" name="Straight Connector 38"/>
              <xdr:cNvCxnSpPr/>
            </xdr:nvCxnSpPr>
            <xdr:spPr>
              <a:xfrm rot="16200000" flipH="1">
                <a:off x="4974790" y="2552017"/>
                <a:ext cx="0" cy="89916"/>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grpSp>
      <xdr:sp macro="" textlink="">
        <xdr:nvSpPr>
          <xdr:cNvPr id="32" name="Oval 31"/>
          <xdr:cNvSpPr/>
        </xdr:nvSpPr>
        <xdr:spPr>
          <a:xfrm>
            <a:off x="3639822" y="3949779"/>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109537</xdr:colOff>
      <xdr:row>14</xdr:row>
      <xdr:rowOff>104776</xdr:rowOff>
    </xdr:from>
    <xdr:to>
      <xdr:col>8</xdr:col>
      <xdr:colOff>100012</xdr:colOff>
      <xdr:row>24</xdr:row>
      <xdr:rowOff>14288</xdr:rowOff>
    </xdr:to>
    <xdr:sp macro="" textlink="">
      <xdr:nvSpPr>
        <xdr:cNvPr id="2" name="TextBox 1"/>
        <xdr:cNvSpPr txBox="1"/>
      </xdr:nvSpPr>
      <xdr:spPr>
        <a:xfrm>
          <a:off x="833437" y="2657476"/>
          <a:ext cx="5057775" cy="1719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0" i="0" u="none" strike="noStrike">
              <a:solidFill>
                <a:schemeClr val="dk1"/>
              </a:solidFill>
              <a:latin typeface="+mn-lt"/>
              <a:ea typeface="+mn-ea"/>
              <a:cs typeface="+mn-cs"/>
            </a:rPr>
            <a:t>The BOM values for R1 and R2 work well with cartridges having an impedance 10-50</a:t>
          </a:r>
          <a:r>
            <a:rPr lang="en-US" sz="1100" b="0" i="0" u="none" strike="noStrike" baseline="0">
              <a:solidFill>
                <a:schemeClr val="dk1"/>
              </a:solidFill>
              <a:latin typeface="+mn-lt"/>
              <a:ea typeface="+mn-ea"/>
              <a:cs typeface="+mn-cs"/>
            </a:rPr>
            <a:t> ohms, optimally the Denon DL-103. It is recommended that R1 and R2 be changed when a cartridge with an impedance below 10 ohms is used. To find the resistance values, enter the impedance (internal DC resistance) and output voltage of the cartridge into the boxes above.</a:t>
          </a:r>
        </a:p>
        <a:p>
          <a:endParaRPr lang="en-US" sz="1100" b="0" i="0" u="none" strike="noStrike" baseline="0">
            <a:solidFill>
              <a:schemeClr val="dk1"/>
            </a:solidFill>
            <a:latin typeface="+mn-lt"/>
            <a:ea typeface="+mn-ea"/>
            <a:cs typeface="+mn-cs"/>
          </a:endParaRPr>
        </a:p>
        <a:p>
          <a:r>
            <a:rPr lang="en-US" sz="1100"/>
            <a:t>The values are calulated</a:t>
          </a:r>
          <a:r>
            <a:rPr lang="en-US" sz="1100" baseline="0"/>
            <a:t> to give 60 dB midband gain. Use a larger value for R2 to increase the gain, a smaller value to decrease it.</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180974</xdr:rowOff>
    </xdr:from>
    <xdr:to>
      <xdr:col>13</xdr:col>
      <xdr:colOff>314325</xdr:colOff>
      <xdr:row>29</xdr:row>
      <xdr:rowOff>166688</xdr:rowOff>
    </xdr:to>
    <xdr:sp macro="" textlink="">
      <xdr:nvSpPr>
        <xdr:cNvPr id="2" name="TextBox 1"/>
        <xdr:cNvSpPr txBox="1"/>
      </xdr:nvSpPr>
      <xdr:spPr>
        <a:xfrm>
          <a:off x="647700" y="361949"/>
          <a:ext cx="8086725" cy="50530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Production</a:t>
          </a:r>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The 3.8a board is 80x100 mm. 70x90 mm M3 mounting holes are compatible with most current generation RJM Audio projects.</a:t>
          </a:r>
          <a:endParaRPr lang="en-US">
            <a:effectLst/>
          </a:endParaRP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This new iteration of the RJM Audio Phonoclone 3 features a cleaner layout and more logical I/O placement. Standard resistor values are now used in the X-Reg.</a:t>
          </a:r>
        </a:p>
        <a:p>
          <a:endParaRPr lang="en-US" sz="11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The power supply is off-board and usually in a separate chassis. The transformer should have two 12 VAC secondaries or 24 VCT. A 25 VA or 35 VA toroidal model is recomended, but there is no other hard requirement for the transformer or the rectifier diodes. </a:t>
          </a:r>
          <a:r>
            <a:rPr lang="en-US" sz="1100" b="0" i="0" baseline="0">
              <a:solidFill>
                <a:schemeClr val="dk1"/>
              </a:solidFill>
              <a:effectLst/>
              <a:latin typeface="+mn-lt"/>
              <a:ea typeface="+mn-ea"/>
              <a:cs typeface="+mn-cs"/>
            </a:rPr>
            <a:t>There is no over/undervoltage protection on the power inputs on the phonoclone board. Attaching the V++ of the power supply to the V-- pad of the board or similar mistakes will damage the components, often exploding the capacitors.</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The board now has two COM pads for connecting the power supply. With an external supply a 4 wire cable can be used (V++, COM, COM, V--) or the COM can be tied together at the power supply and a three wire cable used for the umbilical connection (V++, COM, V--).</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0" i="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Lead wires can be soldered direct to the board, or pins/standoffs can be used. The board also accepts standard 0.2" (5.08 mm) pitch terminal blocks. (Mouser </a:t>
          </a:r>
          <a:r>
            <a:rPr lang="en-US" sz="1100" b="0" i="0">
              <a:solidFill>
                <a:schemeClr val="dk1"/>
              </a:solidFill>
              <a:effectLst/>
              <a:latin typeface="+mn-lt"/>
              <a:ea typeface="+mn-ea"/>
              <a:cs typeface="+mn-cs"/>
            </a:rPr>
            <a:t>651-1725672 and 651-1725685)</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Be careful to correctly identify the transistors and the orientation. The white dot on the silkscreen indicates pin 1.</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2017</a:t>
          </a:r>
          <a:endParaRPr lang="en-US">
            <a:effectLst/>
          </a:endParaRPr>
        </a:p>
        <a:p>
          <a:endParaRPr lang="en-US" sz="1100" baseline="0"/>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3" sqref="F43"/>
    </sheetView>
  </sheetViews>
  <sheetFormatPr defaultRowHeight="14.25"/>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4" sqref="B4"/>
    </sheetView>
  </sheetViews>
  <sheetFormatPr defaultRowHeight="14.25"/>
  <sheetData>
    <row r="2" spans="2:2">
      <c r="B2" t="s">
        <v>47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topLeftCell="A4" workbookViewId="0">
      <selection activeCell="T12" sqref="T12"/>
    </sheetView>
  </sheetViews>
  <sheetFormatPr defaultRowHeight="14.25"/>
  <sheetData>
    <row r="2" spans="2:2">
      <c r="B2" t="s">
        <v>47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C20" sqref="C20"/>
    </sheetView>
  </sheetViews>
  <sheetFormatPr defaultColWidth="10.1328125" defaultRowHeight="13.15"/>
  <cols>
    <col min="1" max="1" width="16.73046875" style="1" customWidth="1"/>
    <col min="2" max="2" width="19.73046875" style="3" bestFit="1" customWidth="1"/>
    <col min="3" max="3" width="16.86328125" style="3" customWidth="1"/>
    <col min="4" max="4" width="20.86328125" style="3" customWidth="1"/>
    <col min="5" max="5" width="21.86328125" style="3" customWidth="1"/>
    <col min="6" max="6" width="10.1328125" style="3"/>
    <col min="7" max="7" width="21" style="3" bestFit="1" customWidth="1"/>
    <col min="8" max="8" width="68.59765625" style="2" customWidth="1"/>
    <col min="9" max="16384" width="10.1328125" style="1"/>
  </cols>
  <sheetData>
    <row r="1" spans="1:8">
      <c r="B1" s="2" t="s">
        <v>109</v>
      </c>
    </row>
    <row r="3" spans="1:8">
      <c r="B3" s="4" t="s">
        <v>0</v>
      </c>
      <c r="C3" s="4" t="s">
        <v>53</v>
      </c>
      <c r="D3" s="4" t="s">
        <v>17</v>
      </c>
      <c r="E3" s="4" t="s">
        <v>34</v>
      </c>
      <c r="F3" s="4" t="s">
        <v>1</v>
      </c>
      <c r="G3" s="4" t="s">
        <v>91</v>
      </c>
      <c r="H3" s="5" t="s">
        <v>92</v>
      </c>
    </row>
    <row r="4" spans="1:8">
      <c r="F4" s="3" t="s">
        <v>54</v>
      </c>
      <c r="G4" s="3">
        <v>1</v>
      </c>
    </row>
    <row r="5" spans="1:8" ht="13.5" thickBot="1">
      <c r="B5" s="4"/>
      <c r="C5" s="4"/>
      <c r="D5" s="4"/>
      <c r="E5" s="4"/>
      <c r="F5" s="4"/>
      <c r="H5" s="5"/>
    </row>
    <row r="6" spans="1:8">
      <c r="A6" s="1" t="s">
        <v>63</v>
      </c>
      <c r="B6" s="18" t="s">
        <v>85</v>
      </c>
      <c r="C6" s="19" t="s">
        <v>93</v>
      </c>
      <c r="D6" s="19" t="s">
        <v>66</v>
      </c>
      <c r="E6" s="19" t="s">
        <v>72</v>
      </c>
      <c r="F6" s="20">
        <v>2</v>
      </c>
      <c r="G6" s="21" t="str">
        <f>IF(F7=0,"",CONCATENATE(D7,"|",F7*$G$4))</f>
        <v>660-MF1/4DC1001F|2</v>
      </c>
      <c r="H6" s="22" t="s">
        <v>20</v>
      </c>
    </row>
    <row r="7" spans="1:8">
      <c r="B7" s="23" t="s">
        <v>86</v>
      </c>
      <c r="C7" s="10" t="s">
        <v>94</v>
      </c>
      <c r="D7" s="10" t="s">
        <v>67</v>
      </c>
      <c r="E7" s="10" t="s">
        <v>72</v>
      </c>
      <c r="F7" s="7">
        <v>2</v>
      </c>
      <c r="G7" s="6" t="str">
        <f t="shared" ref="G7:G32" si="0">IF(F7=0,"",CONCATENATE(D7,"|",F7*$G$4))</f>
        <v>660-MF1/4DC1001F|2</v>
      </c>
      <c r="H7" s="24" t="s">
        <v>20</v>
      </c>
    </row>
    <row r="8" spans="1:8">
      <c r="B8" s="25" t="s">
        <v>48</v>
      </c>
      <c r="C8" s="7" t="s">
        <v>95</v>
      </c>
      <c r="D8" s="7" t="s">
        <v>68</v>
      </c>
      <c r="E8" s="7" t="s">
        <v>72</v>
      </c>
      <c r="F8" s="7">
        <v>4</v>
      </c>
      <c r="G8" s="6" t="str">
        <f t="shared" si="0"/>
        <v>660-MF1/4DC2211F|4</v>
      </c>
      <c r="H8" s="24" t="s">
        <v>20</v>
      </c>
    </row>
    <row r="9" spans="1:8">
      <c r="A9" s="8" t="s">
        <v>60</v>
      </c>
      <c r="B9" s="25" t="s">
        <v>2</v>
      </c>
      <c r="C9" s="7" t="s">
        <v>96</v>
      </c>
      <c r="D9" s="7" t="s">
        <v>69</v>
      </c>
      <c r="E9" s="7" t="s">
        <v>72</v>
      </c>
      <c r="F9" s="7">
        <v>2</v>
      </c>
      <c r="G9" s="6" t="str">
        <f t="shared" si="0"/>
        <v>660-MF1/4DC1103F|2</v>
      </c>
      <c r="H9" s="24" t="s">
        <v>20</v>
      </c>
    </row>
    <row r="10" spans="1:8">
      <c r="A10" s="8" t="s">
        <v>60</v>
      </c>
      <c r="B10" s="25" t="s">
        <v>3</v>
      </c>
      <c r="C10" s="7" t="s">
        <v>97</v>
      </c>
      <c r="D10" s="7" t="s">
        <v>70</v>
      </c>
      <c r="E10" s="7" t="s">
        <v>72</v>
      </c>
      <c r="F10" s="7">
        <v>2</v>
      </c>
      <c r="G10" s="6" t="str">
        <f t="shared" si="0"/>
        <v>660-MF1/4DC7683F|2</v>
      </c>
      <c r="H10" s="24" t="s">
        <v>20</v>
      </c>
    </row>
    <row r="11" spans="1:8">
      <c r="B11" s="25" t="s">
        <v>4</v>
      </c>
      <c r="C11" s="7" t="s">
        <v>6</v>
      </c>
      <c r="D11" s="7" t="s">
        <v>22</v>
      </c>
      <c r="E11" s="7" t="s">
        <v>24</v>
      </c>
      <c r="F11" s="7">
        <v>2</v>
      </c>
      <c r="G11" s="6" t="str">
        <f t="shared" si="0"/>
        <v>791-RC1/4-470JB|2</v>
      </c>
      <c r="H11" s="24" t="s">
        <v>21</v>
      </c>
    </row>
    <row r="12" spans="1:8">
      <c r="B12" s="25" t="s">
        <v>5</v>
      </c>
      <c r="C12" s="7" t="s">
        <v>98</v>
      </c>
      <c r="D12" s="7" t="s">
        <v>99</v>
      </c>
      <c r="E12" s="7" t="s">
        <v>72</v>
      </c>
      <c r="F12" s="7">
        <v>2</v>
      </c>
      <c r="G12" s="6" t="str">
        <f>IF(F12=0,"",CONCATENATE(D12,"|",F12*$G$4))</f>
        <v>660-MF1/4DC1003F|2</v>
      </c>
      <c r="H12" s="24" t="s">
        <v>20</v>
      </c>
    </row>
    <row r="13" spans="1:8">
      <c r="B13" s="25" t="s">
        <v>49</v>
      </c>
      <c r="C13" s="7" t="s">
        <v>23</v>
      </c>
      <c r="D13" s="7" t="s">
        <v>71</v>
      </c>
      <c r="E13" s="7" t="s">
        <v>72</v>
      </c>
      <c r="F13" s="7">
        <v>4</v>
      </c>
      <c r="G13" s="6" t="str">
        <f t="shared" si="0"/>
        <v>660-MF1/4DC2210F|4</v>
      </c>
      <c r="H13" s="24" t="s">
        <v>20</v>
      </c>
    </row>
    <row r="14" spans="1:8">
      <c r="B14" s="25" t="s">
        <v>40</v>
      </c>
      <c r="C14" s="7" t="s">
        <v>110</v>
      </c>
      <c r="D14" s="7" t="s">
        <v>111</v>
      </c>
      <c r="E14" s="7" t="s">
        <v>72</v>
      </c>
      <c r="F14" s="7">
        <v>8</v>
      </c>
      <c r="G14" s="6" t="str">
        <f t="shared" si="0"/>
        <v>660-MF1/4DC3322F|8</v>
      </c>
      <c r="H14" s="24" t="s">
        <v>20</v>
      </c>
    </row>
    <row r="15" spans="1:8">
      <c r="B15" s="25" t="s">
        <v>41</v>
      </c>
      <c r="C15" s="7" t="s">
        <v>95</v>
      </c>
      <c r="D15" s="7" t="s">
        <v>68</v>
      </c>
      <c r="E15" s="7" t="s">
        <v>72</v>
      </c>
      <c r="F15" s="7">
        <v>4</v>
      </c>
      <c r="G15" s="6" t="str">
        <f t="shared" si="0"/>
        <v>660-MF1/4DC2211F|4</v>
      </c>
      <c r="H15" s="24" t="s">
        <v>20</v>
      </c>
    </row>
    <row r="16" spans="1:8">
      <c r="A16" s="26"/>
      <c r="B16" s="25" t="s">
        <v>50</v>
      </c>
      <c r="C16" s="7" t="s">
        <v>98</v>
      </c>
      <c r="D16" s="7" t="s">
        <v>99</v>
      </c>
      <c r="E16" s="7" t="s">
        <v>72</v>
      </c>
      <c r="F16" s="7">
        <v>4</v>
      </c>
      <c r="G16" s="6" t="str">
        <f t="shared" si="0"/>
        <v>660-MF1/4DC1003F|4</v>
      </c>
      <c r="H16" s="24" t="s">
        <v>20</v>
      </c>
    </row>
    <row r="17" spans="1:9">
      <c r="B17" s="25" t="s">
        <v>51</v>
      </c>
      <c r="C17" s="7" t="s">
        <v>6</v>
      </c>
      <c r="D17" s="7" t="s">
        <v>22</v>
      </c>
      <c r="E17" s="7" t="s">
        <v>24</v>
      </c>
      <c r="F17" s="7">
        <v>2</v>
      </c>
      <c r="G17" s="6" t="str">
        <f t="shared" si="0"/>
        <v>791-RC1/4-470JB|2</v>
      </c>
      <c r="H17" s="24" t="s">
        <v>100</v>
      </c>
    </row>
    <row r="18" spans="1:9">
      <c r="A18" s="8" t="s">
        <v>60</v>
      </c>
      <c r="B18" s="25" t="s">
        <v>7</v>
      </c>
      <c r="C18" s="7" t="s">
        <v>8</v>
      </c>
      <c r="D18" s="7" t="s">
        <v>46</v>
      </c>
      <c r="E18" s="7" t="s">
        <v>58</v>
      </c>
      <c r="F18" s="7">
        <v>2</v>
      </c>
      <c r="G18" s="6" t="str">
        <f t="shared" si="0"/>
        <v>598-CD19FD102FO3F|2</v>
      </c>
      <c r="H18" s="27" t="s">
        <v>65</v>
      </c>
    </row>
    <row r="19" spans="1:9">
      <c r="A19" s="8" t="s">
        <v>60</v>
      </c>
      <c r="B19" s="25" t="s">
        <v>9</v>
      </c>
      <c r="C19" s="7" t="s">
        <v>10</v>
      </c>
      <c r="D19" s="7" t="s">
        <v>46</v>
      </c>
      <c r="E19" s="7" t="s">
        <v>58</v>
      </c>
      <c r="F19" s="7">
        <v>6</v>
      </c>
      <c r="G19" s="6" t="str">
        <f t="shared" si="0"/>
        <v>598-CD19FD102FO3F|6</v>
      </c>
      <c r="H19" s="27" t="s">
        <v>65</v>
      </c>
    </row>
    <row r="20" spans="1:9" ht="12" customHeight="1">
      <c r="B20" s="25" t="s">
        <v>11</v>
      </c>
      <c r="C20" s="7" t="s">
        <v>76</v>
      </c>
      <c r="D20" s="7" t="s">
        <v>74</v>
      </c>
      <c r="E20" s="7" t="s">
        <v>75</v>
      </c>
      <c r="F20" s="7">
        <v>2</v>
      </c>
      <c r="G20" s="6" t="str">
        <f t="shared" si="0"/>
        <v>80-C4GAFUC4220AA0J|2</v>
      </c>
      <c r="H20" s="24" t="s">
        <v>101</v>
      </c>
      <c r="I20" s="1" t="s">
        <v>102</v>
      </c>
    </row>
    <row r="21" spans="1:9" ht="13.5" customHeight="1">
      <c r="B21" s="25" t="s">
        <v>52</v>
      </c>
      <c r="C21" s="7" t="s">
        <v>12</v>
      </c>
      <c r="D21" s="7" t="s">
        <v>31</v>
      </c>
      <c r="E21" s="7" t="s">
        <v>32</v>
      </c>
      <c r="F21" s="7">
        <v>4</v>
      </c>
      <c r="G21" s="6" t="str">
        <f t="shared" si="0"/>
        <v>647-UKW1E102MPD|4</v>
      </c>
      <c r="H21" s="24" t="s">
        <v>57</v>
      </c>
    </row>
    <row r="22" spans="1:9">
      <c r="B22" s="25" t="s">
        <v>108</v>
      </c>
      <c r="C22" s="7" t="s">
        <v>13</v>
      </c>
      <c r="D22" s="7" t="s">
        <v>33</v>
      </c>
      <c r="E22" s="7" t="s">
        <v>32</v>
      </c>
      <c r="F22" s="7">
        <v>32</v>
      </c>
      <c r="G22" s="6" t="str">
        <f t="shared" si="0"/>
        <v>647-UKW1E101MED|32</v>
      </c>
      <c r="H22" s="24" t="s">
        <v>73</v>
      </c>
    </row>
    <row r="23" spans="1:9">
      <c r="A23" s="9"/>
      <c r="B23" s="25" t="s">
        <v>112</v>
      </c>
      <c r="C23" s="7" t="s">
        <v>61</v>
      </c>
      <c r="D23" s="7" t="s">
        <v>89</v>
      </c>
      <c r="E23" s="7" t="s">
        <v>87</v>
      </c>
      <c r="F23" s="7">
        <v>8</v>
      </c>
      <c r="G23" s="6" t="str">
        <f t="shared" si="0"/>
        <v>810-FK26X7R2A104K|8</v>
      </c>
      <c r="H23" s="24" t="s">
        <v>64</v>
      </c>
    </row>
    <row r="24" spans="1:9">
      <c r="B24" s="25" t="s">
        <v>55</v>
      </c>
      <c r="C24" s="7" t="s">
        <v>26</v>
      </c>
      <c r="D24" s="7" t="s">
        <v>25</v>
      </c>
      <c r="E24" s="7" t="s">
        <v>27</v>
      </c>
      <c r="F24" s="7">
        <v>8</v>
      </c>
      <c r="G24" s="6" t="str">
        <f t="shared" si="0"/>
        <v>595-OPA27GP|8</v>
      </c>
      <c r="H24" s="27" t="s">
        <v>56</v>
      </c>
    </row>
    <row r="25" spans="1:9">
      <c r="B25" s="25" t="s">
        <v>16</v>
      </c>
      <c r="C25" s="7"/>
      <c r="D25" s="7" t="s">
        <v>59</v>
      </c>
      <c r="E25" s="7" t="s">
        <v>103</v>
      </c>
      <c r="F25" s="7">
        <v>4</v>
      </c>
      <c r="G25" s="6" t="str">
        <f>IF(F25=0,"",CONCATENATE(D25,"|",F25*$G$4))</f>
        <v>575-193308|4</v>
      </c>
      <c r="H25" s="27"/>
    </row>
    <row r="26" spans="1:9">
      <c r="B26" s="25" t="s">
        <v>14</v>
      </c>
      <c r="C26" s="7" t="s">
        <v>18</v>
      </c>
      <c r="D26" s="7" t="s">
        <v>30</v>
      </c>
      <c r="E26" s="7" t="s">
        <v>29</v>
      </c>
      <c r="F26" s="7">
        <v>2</v>
      </c>
      <c r="G26" s="6" t="str">
        <f t="shared" si="0"/>
        <v>512-BD13516S|2</v>
      </c>
      <c r="H26" s="24" t="s">
        <v>104</v>
      </c>
    </row>
    <row r="27" spans="1:9" ht="13.5" thickBot="1">
      <c r="B27" s="28" t="s">
        <v>15</v>
      </c>
      <c r="C27" s="29" t="s">
        <v>19</v>
      </c>
      <c r="D27" s="29" t="s">
        <v>28</v>
      </c>
      <c r="E27" s="29" t="s">
        <v>29</v>
      </c>
      <c r="F27" s="29">
        <v>2</v>
      </c>
      <c r="G27" s="30" t="str">
        <f t="shared" si="0"/>
        <v>512-BD13616S|2</v>
      </c>
      <c r="H27" s="31" t="s">
        <v>105</v>
      </c>
    </row>
    <row r="28" spans="1:9">
      <c r="B28" s="11" t="s">
        <v>106</v>
      </c>
      <c r="G28" s="32"/>
    </row>
    <row r="29" spans="1:9">
      <c r="B29" s="2"/>
      <c r="G29" s="6" t="str">
        <f t="shared" si="0"/>
        <v/>
      </c>
    </row>
    <row r="30" spans="1:9">
      <c r="G30" s="6" t="str">
        <f t="shared" si="0"/>
        <v/>
      </c>
    </row>
    <row r="31" spans="1:9">
      <c r="A31" s="1" t="s">
        <v>62</v>
      </c>
      <c r="B31" s="3" t="s">
        <v>107</v>
      </c>
      <c r="D31" s="3" t="s">
        <v>77</v>
      </c>
      <c r="E31" s="3" t="s">
        <v>78</v>
      </c>
      <c r="F31" s="3">
        <v>1</v>
      </c>
      <c r="G31" s="6" t="str">
        <f t="shared" si="0"/>
        <v>553-VPM24-1040|1</v>
      </c>
      <c r="H31" s="2" t="s">
        <v>79</v>
      </c>
      <c r="I31" s="1" t="s">
        <v>80</v>
      </c>
    </row>
    <row r="32" spans="1:9">
      <c r="B32" s="3" t="s">
        <v>88</v>
      </c>
      <c r="D32" s="3" t="s">
        <v>81</v>
      </c>
      <c r="E32" s="3" t="s">
        <v>82</v>
      </c>
      <c r="F32" s="3">
        <v>2</v>
      </c>
      <c r="G32" s="6" t="str">
        <f t="shared" si="0"/>
        <v>905-KBPC2510W|2</v>
      </c>
      <c r="H32" s="2" t="s">
        <v>83</v>
      </c>
      <c r="I32" s="1" t="s">
        <v>84</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3"/>
  <sheetViews>
    <sheetView tabSelected="1" workbookViewId="0">
      <selection activeCell="B2" sqref="B2"/>
    </sheetView>
  </sheetViews>
  <sheetFormatPr defaultColWidth="10.1328125" defaultRowHeight="14.25"/>
  <sheetData>
    <row r="2" spans="2:6">
      <c r="B2" t="s">
        <v>90</v>
      </c>
    </row>
    <row r="3" spans="2:6">
      <c r="B3" t="s">
        <v>39</v>
      </c>
    </row>
    <row r="4" spans="2:6" ht="14.65" thickBot="1"/>
    <row r="5" spans="2:6" ht="14.65" thickBot="1">
      <c r="B5" t="s">
        <v>42</v>
      </c>
      <c r="E5" s="12">
        <v>40</v>
      </c>
      <c r="F5" t="s">
        <v>43</v>
      </c>
    </row>
    <row r="6" spans="2:6" ht="14.65" thickBot="1">
      <c r="E6" s="13"/>
    </row>
    <row r="7" spans="2:6" ht="14.65" thickBot="1">
      <c r="B7" t="s">
        <v>35</v>
      </c>
      <c r="E7" s="12">
        <v>0.3</v>
      </c>
      <c r="F7" t="s">
        <v>36</v>
      </c>
    </row>
    <row r="8" spans="2:6">
      <c r="E8" s="13"/>
    </row>
    <row r="9" spans="2:6">
      <c r="B9" s="14" t="s">
        <v>44</v>
      </c>
      <c r="C9" s="14"/>
      <c r="D9" s="14"/>
      <c r="E9" s="15">
        <f>E5</f>
        <v>40</v>
      </c>
      <c r="F9" s="14" t="s">
        <v>113</v>
      </c>
    </row>
    <row r="10" spans="2:6">
      <c r="B10" s="14"/>
      <c r="C10" s="14"/>
      <c r="D10" s="14"/>
      <c r="E10" s="16"/>
      <c r="F10" s="14"/>
    </row>
    <row r="11" spans="2:6">
      <c r="B11" s="14" t="s">
        <v>45</v>
      </c>
      <c r="C11" s="14"/>
      <c r="D11" s="14"/>
      <c r="E11" s="15">
        <f>0.316/E7*1000/31.6*E5</f>
        <v>1333.3333333333335</v>
      </c>
      <c r="F11" s="14" t="s">
        <v>113</v>
      </c>
    </row>
    <row r="12" spans="2:6">
      <c r="E12" s="13"/>
    </row>
    <row r="13" spans="2:6">
      <c r="B13" t="s">
        <v>37</v>
      </c>
      <c r="E13" s="17">
        <f>20*LOG(E11/E5)+30</f>
        <v>60.457574905606748</v>
      </c>
      <c r="F13" t="s">
        <v>38</v>
      </c>
    </row>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34" sqref="G34"/>
    </sheetView>
  </sheetViews>
  <sheetFormatPr defaultRowHeight="14.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Board</vt:lpstr>
      <vt:lpstr>Schematic</vt:lpstr>
      <vt:lpstr>BOM</vt:lpstr>
      <vt:lpstr>Gain Calculator</vt:lpstr>
      <vt:lpstr>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2017-04-17T07:08:35Z</dcterms:modified>
</cp:coreProperties>
</file>